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765" windowWidth="25230" windowHeight="56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C6" i="3" l="1"/>
  <c r="E8" i="29" l="1"/>
  <c r="C8" i="29"/>
  <c r="C30" i="3" l="1"/>
  <c r="C4" i="3"/>
  <c r="C142" i="5" l="1"/>
  <c r="C39" i="3"/>
  <c r="C8" i="3"/>
  <c r="C270" i="5" l="1"/>
  <c r="B4" i="169"/>
  <c r="B4" i="168"/>
  <c r="L4" i="3" l="1"/>
  <c r="D12" i="11"/>
  <c r="F176" i="29"/>
  <c r="E69" i="29" l="1"/>
  <c r="E73" i="29"/>
  <c r="E52" i="29"/>
  <c r="H49" i="29"/>
  <c r="E49" i="29"/>
  <c r="H44" i="29"/>
  <c r="C5" i="29"/>
  <c r="C16" i="5"/>
  <c r="F124" i="29"/>
  <c r="H163" i="29"/>
  <c r="H164" i="29"/>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9"/>
  <c r="B2" i="168"/>
  <c r="B1" i="163"/>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B1126" i="106" s="1"/>
  <c r="D1126" i="106"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G30" i="108" s="1"/>
  <c r="D1132" i="106"/>
  <c r="B1134" i="106"/>
  <c r="D1134" i="106" s="1"/>
  <c r="K68" i="29"/>
  <c r="K69" i="29"/>
  <c r="E35" i="108" s="1"/>
  <c r="B1136" i="106"/>
  <c r="D1136" i="106" s="1"/>
  <c r="K70" i="29"/>
  <c r="B1137" i="106" s="1"/>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s="1"/>
  <c r="B6969" i="106"/>
  <c r="D6969" i="106"/>
  <c r="B6970" i="106"/>
  <c r="D6970" i="106"/>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s="1"/>
  <c r="B7656" i="106"/>
  <c r="D7656" i="106"/>
  <c r="B7657" i="106"/>
  <c r="D7657" i="106"/>
  <c r="B7658" i="106"/>
  <c r="D7658" i="106"/>
  <c r="B7659" i="106"/>
  <c r="D7659" i="106"/>
  <c r="B7660" i="106"/>
  <c r="D7660" i="106"/>
  <c r="B7661" i="106"/>
  <c r="D7661" i="106"/>
  <c r="B7662" i="106"/>
  <c r="D7662" i="106"/>
  <c r="B7663" i="106"/>
  <c r="D7663" i="106" s="1"/>
  <c r="B7664" i="106"/>
  <c r="D7664" i="106" s="1"/>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5" i="127"/>
  <c r="B66" i="127"/>
  <c r="E26" i="108"/>
  <c r="G26" i="108"/>
  <c r="D27" i="108"/>
  <c r="E27" i="108"/>
  <c r="F27" i="108"/>
  <c r="G27" i="108"/>
  <c r="F37" i="108"/>
  <c r="G28" i="108"/>
  <c r="D37"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F109" i="5"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F106" i="34"/>
  <c r="F105" i="34"/>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D30" i="36" l="1"/>
  <c r="B7760" i="106"/>
  <c r="D7760" i="106" s="1"/>
  <c r="B7759" i="106"/>
  <c r="D7759" i="106" s="1"/>
  <c r="B1130" i="106"/>
  <c r="D1130" i="106" s="1"/>
  <c r="D59" i="36"/>
  <c r="D60" i="36"/>
  <c r="B1364" i="106"/>
  <c r="D1364" i="106" s="1"/>
  <c r="L13" i="11"/>
  <c r="B2060" i="106" s="1"/>
  <c r="D2060" i="106" s="1"/>
  <c r="K16" i="11"/>
  <c r="B2055" i="106" s="1"/>
  <c r="D2055" i="106" s="1"/>
  <c r="F16" i="11"/>
  <c r="B2031" i="106" s="1"/>
  <c r="D2031" i="106" s="1"/>
  <c r="N22" i="3"/>
  <c r="B283" i="106" s="1"/>
  <c r="D283" i="106" s="1"/>
  <c r="N23" i="3"/>
  <c r="B284" i="106" s="1"/>
  <c r="D284" i="106" s="1"/>
  <c r="D75" i="36"/>
  <c r="F19" i="7"/>
  <c r="G39" i="108"/>
  <c r="F52" i="34"/>
  <c r="E38" i="108"/>
  <c r="G38" i="108"/>
  <c r="F36" i="108"/>
  <c r="D36" i="108"/>
  <c r="G35" i="108"/>
  <c r="D31" i="108"/>
  <c r="F31" i="108"/>
  <c r="B1131" i="106"/>
  <c r="D1131" i="106" s="1"/>
  <c r="E30" i="108"/>
  <c r="F26" i="108"/>
  <c r="E15" i="145"/>
  <c r="G15" i="145" s="1"/>
  <c r="D26" i="108"/>
  <c r="F129" i="34"/>
  <c r="F104" i="34"/>
  <c r="C172" i="5"/>
  <c r="C173" i="5" s="1"/>
  <c r="B5223" i="106" s="1"/>
  <c r="D5223" i="106" s="1"/>
  <c r="C109" i="5"/>
  <c r="B5121" i="106" s="1"/>
  <c r="D5121" i="106" s="1"/>
  <c r="F28" i="108"/>
  <c r="E28" i="108"/>
  <c r="B1241" i="106"/>
  <c r="D1241" i="106" s="1"/>
  <c r="E150" i="29"/>
  <c r="B1242" i="106" s="1"/>
  <c r="D1242" i="106" s="1"/>
  <c r="C129" i="29"/>
  <c r="D109" i="5"/>
  <c r="E109" i="5"/>
  <c r="E4" i="4" s="1"/>
  <c r="B2630" i="106" s="1"/>
  <c r="D2630" i="106" s="1"/>
  <c r="F65" i="34"/>
  <c r="B1365" i="106"/>
  <c r="D1365" i="106" s="1"/>
  <c r="E29" i="108"/>
  <c r="K178" i="29"/>
  <c r="F13" i="4" s="1"/>
  <c r="B2596" i="106" s="1"/>
  <c r="D2596" i="106" s="1"/>
  <c r="G29" i="108"/>
  <c r="F110" i="34"/>
  <c r="F173" i="5"/>
  <c r="F4" i="4"/>
  <c r="B2591" i="106" s="1"/>
  <c r="D2591" i="106" s="1"/>
  <c r="B5588" i="106"/>
  <c r="D5588" i="106" s="1"/>
  <c r="B5587" i="106"/>
  <c r="D5587" i="106" s="1"/>
  <c r="D7" i="7"/>
  <c r="B1763" i="106" s="1"/>
  <c r="D1763" i="106" s="1"/>
  <c r="G14" i="4"/>
  <c r="B2609" i="106" s="1"/>
  <c r="D2609" i="106" s="1"/>
  <c r="B1511" i="106"/>
  <c r="D1511" i="106" s="1"/>
  <c r="K223" i="29"/>
  <c r="B1474" i="106" s="1"/>
  <c r="D1474" i="106" s="1"/>
  <c r="F71" i="34"/>
  <c r="G109" i="5"/>
  <c r="H109" i="5"/>
  <c r="B6025" i="106" s="1"/>
  <c r="D6025" i="106" s="1"/>
  <c r="H4" i="4"/>
  <c r="B2655" i="106" s="1"/>
  <c r="D2655" i="106" s="1"/>
  <c r="K323" i="29"/>
  <c r="K331" i="29" s="1"/>
  <c r="K332" i="29" s="1"/>
  <c r="B7225" i="106" s="1"/>
  <c r="D7225" i="106" s="1"/>
  <c r="B6352" i="106"/>
  <c r="D6352" i="106" s="1"/>
  <c r="J275" i="5"/>
  <c r="B7055" i="106" s="1"/>
  <c r="D7055" i="106" s="1"/>
  <c r="K109" i="5"/>
  <c r="K275" i="5" s="1"/>
  <c r="B6023" i="106" s="1"/>
  <c r="D6023" i="106" s="1"/>
  <c r="D56" i="36"/>
  <c r="F41" i="3"/>
  <c r="B171" i="106" s="1"/>
  <c r="D171" i="106" s="1"/>
  <c r="B122" i="106"/>
  <c r="D122" i="106" s="1"/>
  <c r="D51" i="36"/>
  <c r="D57" i="36"/>
  <c r="C41" i="3"/>
  <c r="B93" i="106" s="1"/>
  <c r="D93" i="106" s="1"/>
  <c r="D11" i="37"/>
  <c r="D37" i="36"/>
  <c r="B4268" i="106"/>
  <c r="D4268"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L16" i="11" l="1"/>
  <c r="B2061" i="106" s="1"/>
  <c r="D2061" i="106" s="1"/>
  <c r="D40" i="108"/>
  <c r="E42" i="108" s="1"/>
  <c r="F40" i="108"/>
  <c r="G42" i="108" s="1"/>
  <c r="C114" i="29"/>
  <c r="B757" i="106" s="1"/>
  <c r="D757" i="106" s="1"/>
  <c r="C6" i="4"/>
  <c r="B2553" i="106" s="1"/>
  <c r="D2553" i="106" s="1"/>
  <c r="B5214" i="106"/>
  <c r="D5214" i="106" s="1"/>
  <c r="C4" i="4"/>
  <c r="B2551" i="106" s="1"/>
  <c r="D2551" i="106" s="1"/>
  <c r="B1225" i="106"/>
  <c r="D1225" i="106" s="1"/>
  <c r="C150" i="29"/>
  <c r="B1226" i="106" s="1"/>
  <c r="D1226" i="106" s="1"/>
  <c r="D4" i="4"/>
  <c r="B2564" i="106" s="1"/>
  <c r="D2564" i="106" s="1"/>
  <c r="B5356" i="106"/>
  <c r="D5356" i="106" s="1"/>
  <c r="B5527" i="106"/>
  <c r="D5527" i="106" s="1"/>
  <c r="B1381" i="106"/>
  <c r="D1381" i="106" s="1"/>
  <c r="G12" i="4"/>
  <c r="B2607" i="106" s="1"/>
  <c r="D2607" i="106" s="1"/>
  <c r="B6024" i="106"/>
  <c r="D6024" i="106" s="1"/>
  <c r="G4" i="4"/>
  <c r="B2603" i="106" s="1"/>
  <c r="D2603" i="106" s="1"/>
  <c r="D19" i="7"/>
  <c r="B1775" i="106" s="1"/>
  <c r="D1775" i="106" s="1"/>
  <c r="B7207" i="106"/>
  <c r="D7207" i="106" s="1"/>
  <c r="J13" i="4"/>
  <c r="B7042" i="106" s="1"/>
  <c r="D7042" i="106" s="1"/>
  <c r="K4" i="4"/>
  <c r="B6028" i="106"/>
  <c r="D6028" i="106" s="1"/>
  <c r="D53" i="36"/>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J17" i="4"/>
  <c r="B6227" i="106" s="1"/>
  <c r="D6227"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F14" i="34"/>
  <c r="F76" i="34" s="1"/>
  <c r="J78" i="4"/>
  <c r="J81"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<sst xmlns="http://schemas.openxmlformats.org/spreadsheetml/2006/main" count="5232" uniqueCount="2191">
  <si>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</si>
  <si>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</si>
  <si>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</si>
  <si>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</si>
  <si>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</si>
  <si>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</si>
  <si>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</si>
  <si>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</si>
  <si>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</si>
  <si>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</si>
  <si>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</si>
  <si>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</si>
  <si>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</si>
  <si>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</si>
  <si>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</si>
  <si>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</si>
  <si>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</si>
  <si>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</si>
  <si>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</si>
  <si>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</si>
  <si>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</si>
  <si>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</si>
  <si>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</si>
  <si>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</si>
  <si>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</si>
  <si>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</si>
  <si>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</si>
  <si>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</si>
  <si>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</si>
  <si>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</si>
  <si>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</si>
  <si>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</si>
  <si>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</si>
  <si>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</si>
  <si>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</si>
  <si>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</si>
  <si>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</si>
  <si>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</si>
  <si>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</si>
  <si>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</si>
  <si>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</si>
  <si>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</si>
  <si>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</si>
  <si>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</si>
  <si>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</si>
  <si>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</si>
  <si>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</si>
  <si>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</si>
  <si>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</si>
  <si>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</si>
  <si>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</si>
  <si>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</si>
  <si>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</si>
  <si>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</si>
  <si>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</si>
  <si>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</si>
  <si>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</si>
  <si>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</si>
  <si>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</si>
  <si>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</si>
  <si>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</si>
  <si>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</si>
  <si>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</si>
  <si>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</si>
  <si>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</si>
  <si>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</si>
  <si>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</si>
  <si>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</si>
  <si>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</si>
  <si>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</si>
  <si>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</si>
  <si>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</si>
  <si>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</si>
  <si>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</si>
  <si>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</si>
  <si>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</si>
  <si>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</si>
  <si>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</si>
  <si>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</si>
  <si>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</si>
  <si>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</si>
  <si>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</si>
  <si>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</si>
  <si>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</si>
  <si>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</si>
  <si>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</si>
  <si>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</si>
  <si>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</si>
  <si>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</si>
  <si>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</si>
  <si>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</si>
  <si>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</si>
  <si>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</si>
  <si>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</si>
  <si>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</si>
  <si>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</si>
  <si>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</si>
  <si>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</si>
  <si>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</si>
  <si>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</si>
  <si>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</si>
  <si>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</si>
  <si>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</si>
  <si>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</si>
  <si>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</si>
  <si>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</si>
  <si>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</si>
  <si>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</si>
  <si>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</si>
  <si>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</si>
  <si>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</si>
  <si>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</si>
  <si>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</si>
  <si>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</si>
  <si>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</si>
  <si>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</si>
  <si>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</si>
  <si>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</si>
  <si>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</si>
  <si>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</si>
  <si>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</si>
  <si>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</si>
  <si>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</si>
  <si>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</si>
  <si>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</si>
  <si>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</si>
  <si>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</si>
  <si>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</si>
  <si>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</si>
  <si>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</si>
  <si>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</si>
  <si>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</si>
  <si>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</si>
  <si>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</si>
  <si>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</si>
  <si>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</si>
  <si>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</si>
  <si>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</si>
  <si>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</si>
  <si>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</si>
  <si>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</si>
  <si>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</si>
  <si>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</si>
  <si>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</si>
  <si>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</si>
  <si>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</si>
  <si>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</si>
  <si>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</si>
  <si>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</si>
  <si>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</si>
  <si>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</si>
  <si>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</si>
  <si>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</si>
  <si>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</si>
  <si>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</si>
  <si>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</si>
  <si>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</si>
  <si>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</si>
  <si>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</si>
  <si>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</si>
  <si>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</si>
  <si>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</si>
  <si>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</si>
  <si>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</si>
  <si>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</si>
  <si>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</si>
  <si>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</si>
  <si>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</si>
  <si>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</si>
  <si>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</si>
  <si>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</si>
  <si>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</si>
  <si>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</si>
  <si>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</si>
  <si>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</si>
  <si>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</si>
  <si>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</si>
  <si>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</si>
  <si>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</si>
  <si>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</si>
  <si>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</si>
  <si>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</si>
  <si>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</si>
  <si>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</si>
  <si>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</si>
  <si>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</si>
  <si>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</si>
  <si>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</si>
  <si>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</si>
  <si>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</si>
  <si>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</si>
  <si>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</si>
  <si>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</si>
  <si>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</si>
  <si>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</si>
  <si>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</si>
  <si>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</si>
  <si>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</si>
  <si>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</si>
  <si>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</si>
  <si>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</si>
  <si>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</si>
  <si>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</si>
  <si>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</si>
  <si>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</si>
  <si>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</si>
  <si>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</si>
  <si>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</si>
  <si>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</si>
  <si>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</si>
  <si>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</si>
  <si>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</si>
  <si>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</si>
  <si>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</si>
  <si>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</si>
  <si>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</si>
  <si>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</si>
  <si>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</si>
  <si>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</si>
  <si>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</si>
  <si>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</si>
  <si>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</si>
  <si>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</si>
  <si>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</si>
  <si>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</si>
  <si>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</si>
  <si>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</si>
  <si>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</si>
  <si>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</si>
  <si>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</si>
  <si>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</si>
  <si>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</si>
  <si>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</si>
  <si>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</si>
  <si>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</si>
  <si>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</si>
  <si>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</si>
  <si>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</si>
  <si>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</si>
  <si>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</si>
  <si>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</si>
  <si>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</si>
  <si>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</si>
  <si>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</si>
  <si>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</si>
  <si>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</si>
  <si>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</si>
  <si>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</si>
  <si>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</si>
  <si>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</si>
  <si>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</si>
  <si>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</si>
  <si>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</si>
  <si>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</si>
  <si>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</si>
  <si>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</si>
  <si>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</si>
  <si>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</si>
  <si>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</si>
  <si>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</si>
  <si>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</si>
  <si>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</si>
  <si>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</si>
  <si>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</si>
  <si>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</si>
  <si>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</si>
  <si>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</si>
  <si>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</si>
  <si>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</si>
  <si>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</si>
  <si>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</si>
  <si>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</si>
  <si>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</si>
  <si>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</si>
  <si>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</si>
  <si>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</si>
  <si>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</si>
  <si>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</si>
  <si>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</si>
  <si>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</si>
  <si>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</si>
  <si>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</si>
  <si>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</si>
  <si>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</si>
  <si>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</si>
  <si>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</si>
  <si>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</si>
  <si>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</si>
  <si>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</si>
  <si>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</si>
  <si>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</si>
  <si>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</si>
  <si>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</si>
  <si>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</si>
  <si>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</si>
  <si>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</si>
  <si>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</si>
  <si>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</si>
  <si>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</si>
  <si>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</si>
  <si>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</si>
  <si>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</si>
  <si>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</si>
  <si>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</si>
  <si>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</si>
  <si>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</si>
  <si>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</si>
  <si>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</si>
  <si>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</si>
  <si>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</si>
  <si>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</si>
  <si>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</si>
  <si>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</si>
  <si>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</si>
  <si>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</si>
  <si>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</si>
  <si>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</si>
  <si>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</si>
  <si>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</si>
  <si>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</si>
  <si>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</si>
  <si>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</si>
  <si>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</si>
  <si>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</si>
  <si>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</si>
  <si>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</si>
  <si>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</si>
  <si>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</si>
  <si>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</si>
  <si>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</si>
  <si>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</si>
  <si>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</si>
  <si>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</si>
  <si>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</si>
  <si>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</si>
  <si>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</si>
  <si>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</si>
  <si>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</si>
  <si>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</si>
  <si>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</si>
  <si>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</si>
  <si>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</si>
  <si>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</si>
  <si>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</si>
  <si>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</si>
  <si>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</si>
  <si>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</si>
  <si>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</si>
  <si>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</si>
  <si>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</si>
  <si>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</si>
  <si>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</si>
  <si>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</si>
  <si>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</si>
  <si>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</si>
  <si>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</si>
  <si>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</si>
  <si>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</si>
  <si>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</si>
  <si>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</si>
  <si>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</si>
  <si>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</si>
  <si>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</si>
  <si>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</si>
  <si>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</si>
  <si>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</si>
  <si>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</si>
  <si>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</si>
  <si>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</si>
  <si>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</si>
  <si>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</si>
  <si>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</si>
  <si>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</si>
  <si>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</si>
  <si>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</si>
  <si>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</si>
  <si>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</si>
  <si>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</si>
  <si>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</si>
  <si>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</si>
  <si>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</si>
  <si>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</si>
  <si>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</si>
  <si>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</si>
  <si>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</si>
  <si>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</si>
  <si>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</si>
  <si>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</si>
  <si>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</si>
  <si>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</si>
  <si>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</si>
  <si>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</si>
  <si>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</si>
  <si>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</si>
  <si>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</si>
  <si>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</si>
  <si>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</si>
  <si>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</si>
  <si>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</si>
  <si>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</si>
  <si>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</si>
  <si>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</si>
  <si>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</si>
  <si>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</si>
  <si>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</si>
  <si>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</si>
  <si>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</si>
  <si>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</si>
  <si>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</si>
  <si>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</si>
  <si>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</si>
  <si>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</si>
  <si>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</si>
  <si>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</si>
  <si>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</si>
  <si>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</si>
  <si>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</si>
  <si>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</si>
  <si>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</si>
  <si>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</si>
  <si>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</si>
  <si>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</si>
  <si>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</si>
  <si>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</si>
  <si>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</si>
  <si>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</si>
  <si>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</si>
  <si>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</si>
  <si>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</si>
  <si>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</si>
  <si>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</si>
  <si>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</si>
  <si>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</si>
  <si>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</si>
  <si>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</si>
  <si>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</si>
  <si>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</si>
  <si>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</si>
  <si>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</si>
  <si>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</si>
  <si>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</si>
  <si>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</si>
  <si>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</si>
  <si>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</si>
  <si>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</si>
  <si>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</si>
  <si>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</si>
  <si>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</si>
  <si>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</si>
  <si>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</si>
  <si>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</si>
  <si>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</si>
  <si>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</si>
  <si>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</si>
  <si>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</si>
  <si>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</si>
  <si>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</si>
  <si>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</si>
  <si>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</si>
  <si>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</si>
  <si>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</si>
  <si>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</si>
  <si>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</si>
  <si>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</si>
  <si>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</si>
  <si>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</si>
  <si>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</si>
  <si>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</si>
  <si>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</si>
  <si>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</si>
  <si>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</si>
  <si>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</si>
  <si>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</si>
  <si>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</si>
  <si>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</si>
  <si>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</si>
  <si>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</si>
  <si>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</si>
  <si>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</si>
  <si>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</si>
  <si>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</si>
  <si>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</si>
  <si>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</si>
  <si>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</si>
  <si>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</si>
  <si>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</si>
  <si>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</si>
  <si>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</si>
  <si>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</si>
  <si>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</si>
  <si>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</si>
  <si>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</si>
  <si>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</si>
  <si>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</si>
  <si>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</si>
  <si>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</si>
  <si>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</si>
  <si>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</si>
  <si>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</si>
  <si>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</si>
  <si>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</si>
  <si>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</si>
  <si>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</si>
  <si>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</si>
  <si>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</si>
  <si>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</si>
  <si>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</si>
  <si>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</si>
  <si>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</si>
  <si>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</si>
  <si>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</si>
  <si>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</si>
  <si>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</si>
  <si>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</si>
  <si>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</si>
  <si>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</si>
  <si>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</si>
  <si>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</si>
  <si>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</si>
  <si>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</si>
  <si>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</si>
  <si>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</si>
  <si>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</si>
  <si>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</si>
  <si>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</si>
  <si>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</si>
  <si>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</si>
  <si>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</si>
  <si>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</si>
  <si>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</si>
  <si>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</si>
  <si>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</si>
  <si>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</si>
  <si>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</si>
  <si>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</si>
  <si>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</si>
  <si>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</si>
  <si>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</si>
  <si>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</si>
  <si>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</si>
  <si>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</si>
  <si>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</si>
  <si>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</si>
  <si>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</si>
  <si>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</si>
  <si>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</si>
  <si>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</si>
  <si>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</si>
  <si>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</si>
  <si>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</si>
  <si>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</si>
  <si>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</si>
  <si>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</si>
  <si>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</si>
  <si>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</si>
  <si>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</si>
  <si>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</si>
  <si>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</si>
  <si>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</si>
  <si>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</si>
  <si>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</si>
  <si>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</si>
  <si>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</si>
  <si>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</si>
  <si>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</si>
  <si>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</si>
  <si>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</si>
  <si>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</si>
  <si>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</si>
  <si>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</si>
  <si>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</si>
  <si>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</si>
  <si>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</si>
  <si>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</si>
  <si>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</si>
  <si>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</si>
  <si>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</si>
  <si>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</si>
  <si>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</si>
  <si>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</si>
  <si>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</si>
  <si>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</si>
  <si>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</si>
  <si>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</si>
  <si>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</si>
  <si>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</si>
  <si>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</si>
  <si>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</si>
  <si>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</si>
  <si>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</si>
  <si>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</si>
  <si>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</si>
  <si>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</si>
  <si>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</si>
  <si>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</si>
  <si>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</si>
  <si>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</si>
  <si>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</si>
  <si>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</si>
  <si>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</si>
  <si>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</si>
  <si>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</si>
  <si>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</si>
  <si>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</si>
  <si>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</si>
  <si>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</si>
  <si>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</si>
  <si>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</si>
  <si>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</si>
  <si>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</si>
  <si>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</si>
  <si>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</si>
  <si>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</si>
  <si>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</si>
  <si>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</si>
  <si>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</si>
  <si>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</si>
  <si>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</si>
  <si>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</si>
  <si>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</si>
  <si>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</si>
  <si>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</si>
  <si>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</si>
  <si>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</si>
  <si>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</si>
  <si>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</si>
  <si>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</si>
  <si>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</si>
  <si>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</si>
  <si>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</si>
  <si>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</si>
  <si>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</si>
  <si>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</si>
  <si>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</si>
  <si>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</si>
  <si>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</si>
  <si>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</si>
  <si>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</si>
  <si>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</si>
  <si>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</si>
  <si>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</si>
  <si>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</si>
  <si>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</si>
  <si>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</si>
  <si>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</si>
  <si>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</si>
  <si>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</si>
  <si>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</si>
  <si>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</si>
  <si>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</si>
  <si>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</si>
  <si>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</si>
  <si>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</si>
  <si>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</si>
  <si>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</si>
  <si>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</si>
  <si>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</si>
  <si>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</si>
  <si>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</si>
  <si>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</si>
  <si>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</si>
  <si>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</si>
  <si>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</si>
  <si>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</si>
  <si>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</si>
  <si>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</si>
  <si>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</si>
  <si>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</si>
  <si>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</si>
  <si>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</si>
  <si>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</si>
  <si>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</si>
  <si>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</si>
  <si>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</si>
  <si>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</si>
  <si>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</si>
  <si>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</si>
  <si>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</si>
  <si>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</si>
  <si>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</si>
  <si>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</si>
  <si>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</si>
  <si>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</si>
  <si>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</si>
  <si>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</si>
  <si>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</si>
  <si>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</si>
  <si>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</si>
  <si>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</si>
  <si>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</si>
  <si>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</si>
  <si>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</si>
  <si>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</si>
  <si>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</si>
  <si>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</si>
  <si>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</si>
  <si>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</si>
  <si>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</si>
  <si>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</si>
  <si>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</si>
  <si>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</si>
  <si>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</si>
  <si>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</si>
  <si>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</si>
  <si>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</si>
  <si>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</si>
  <si>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</si>
  <si>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</si>
  <si>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</si>
  <si>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</si>
  <si>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</si>
  <si>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</si>
  <si>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</si>
  <si>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</si>
  <si>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</si>
  <si>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</si>
  <si>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</si>
  <si>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</si>
  <si>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</si>
  <si>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</si>
  <si>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</si>
  <si>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</si>
  <si>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</si>
  <si>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</si>
  <si>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</si>
  <si>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</si>
  <si>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</si>
  <si>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</si>
  <si>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</si>
  <si>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</si>
  <si>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</si>
  <si>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</si>
  <si>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</si>
  <si>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</si>
  <si>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</si>
  <si>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</si>
  <si>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</si>
  <si>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</si>
  <si>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</si>
  <si>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</si>
  <si>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</si>
  <si>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</si>
  <si>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</si>
  <si>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</si>
  <si>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</si>
  <si>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</si>
  <si>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</si>
  <si>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</si>
  <si>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</si>
  <si>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</si>
  <si>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</si>
  <si>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</si>
  <si>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</si>
  <si>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</si>
  <si>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</si>
  <si>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</si>
  <si>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</si>
  <si>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</si>
  <si>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</si>
  <si>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</si>
  <si>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</si>
  <si>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</si>
  <si>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</si>
  <si>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</si>
  <si>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</si>
  <si>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</si>
  <si>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</si>
  <si>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</si>
  <si>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</si>
  <si>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</si>
  <si>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</si>
  <si>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</si>
  <si>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</si>
  <si>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</si>
  <si>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</si>
  <si>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</si>
  <si>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</si>
  <si>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</si>
  <si>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</si>
  <si>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</si>
  <si>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</si>
  <si>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</si>
  <si>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</si>
  <si>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</si>
  <si>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</si>
  <si>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</si>
  <si>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</si>
  <si>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</si>
  <si>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</si>
  <si>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</si>
  <si>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</si>
  <si>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</si>
  <si>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</si>
  <si>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</si>
  <si>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</si>
  <si>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</si>
  <si>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</si>
  <si>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</si>
  <si>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</si>
  <si>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</si>
  <si>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</si>
  <si>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</si>
  <si>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</si>
  <si>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</si>
  <si>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</si>
  <si>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</si>
  <si>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</si>
  <si>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</si>
  <si>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</si>
  <si>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</si>
  <si>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</si>
  <si>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</si>
  <si>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</si>
  <si>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</si>
  <si>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</si>
  <si>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</si>
  <si>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</si>
  <si>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</si>
  <si>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</si>
  <si>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</si>
  <si>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</si>
  <si>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</si>
  <si>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</si>
  <si>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</si>
  <si>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</si>
  <si>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</si>
  <si>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</si>
  <si>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</si>
  <si>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</si>
  <si>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</si>
  <si>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</si>
  <si>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</si>
  <si>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</si>
  <si>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</si>
  <si>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</si>
  <si>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</si>
  <si>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</si>
  <si>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</si>
  <si>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</si>
  <si>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</si>
  <si>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</si>
  <si>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</si>
  <si>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</si>
  <si>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</si>
  <si>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</si>
  <si>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</si>
  <si>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</si>
  <si>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</si>
  <si>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</si>
  <si>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</si>
  <si>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</si>
  <si>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</si>
  <si>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</si>
  <si>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</si>
  <si>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</si>
  <si>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</si>
  <si>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</si>
  <si>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</si>
  <si>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</si>
  <si>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</si>
  <si>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</si>
  <si>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</si>
  <si>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</si>
  <si>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</si>
  <si>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</si>
  <si>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</si>
  <si>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</si>
  <si>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</si>
  <si>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</si>
  <si>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</si>
  <si>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</si>
  <si>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</si>
  <si>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</si>
  <si>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</si>
  <si>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</si>
  <si>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</si>
  <si>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</si>
  <si>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</si>
  <si>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</si>
  <si>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</si>
  <si>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</si>
  <si>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</si>
  <si>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</si>
  <si>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</si>
  <si>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</si>
  <si>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</si>
  <si>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</si>
  <si>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</si>
  <si>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</si>
  <si>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</si>
  <si>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</si>
  <si>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</si>
  <si>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</si>
  <si>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</si>
  <si>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</si>
  <si>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</si>
  <si>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</si>
  <si>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</si>
  <si>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</si>
  <si>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</si>
  <si>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</si>
  <si>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</si>
  <si>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</si>
  <si>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</si>
  <si>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</si>
  <si>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</si>
  <si>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</si>
  <si>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</si>
  <si>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</si>
  <si>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</si>
  <si>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</si>
  <si>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</si>
  <si>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</si>
  <si>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</si>
  <si>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</si>
  <si>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</si>
  <si>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</si>
  <si>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</si>
  <si>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</si>
  <si>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</si>
  <si>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</si>
  <si>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</si>
  <si>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</si>
  <si>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</si>
  <si>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</si>
  <si>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</si>
  <si>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</si>
  <si>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</si>
  <si>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</si>
  <si>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</si>
  <si>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</si>
  <si>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</si>
  <si>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</si>
  <si>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</si>
  <si>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</si>
  <si>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</si>
  <si>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</si>
  <si>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</si>
  <si>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</si>
  <si>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</si>
  <si>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</si>
  <si>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</si>
  <si>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</si>
  <si>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</si>
  <si>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</si>
  <si>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</si>
  <si>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</si>
  <si>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</si>
  <si>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</si>
  <si>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</si>
  <si>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</si>
  <si>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</si>
  <si>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</si>
  <si>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</si>
  <si>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</si>
  <si>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</si>
  <si>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</si>
  <si>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</si>
  <si>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</si>
  <si>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</si>
  <si>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</si>
  <si>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</si>
  <si>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</si>
  <si>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</si>
  <si>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</si>
  <si>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</si>
  <si>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</si>
  <si>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</si>
  <si>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</si>
  <si>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</si>
  <si>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</si>
  <si>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</si>
  <si>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</si>
  <si>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</si>
  <si>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</si>
  <si>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</si>
  <si>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</si>
  <si>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</si>
  <si>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</si>
  <si>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</si>
  <si>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</si>
  <si>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</si>
  <si>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</si>
  <si>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</si>
  <si>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</si>
  <si>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</si>
  <si>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</si>
  <si>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</si>
  <si>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</si>
  <si>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</si>
  <si>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</si>
  <si>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</si>
  <si>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</si>
  <si>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</si>
  <si>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</si>
  <si>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</si>
  <si>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</si>
  <si>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</si>
  <si>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</si>
  <si>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</si>
  <si>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</si>
  <si>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</si>
  <si>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</si>
  <si>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</si>
  <si>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</si>
  <si>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</si>
  <si>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</si>
  <si>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</si>
  <si>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</si>
  <si>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</si>
  <si>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</si>
  <si>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</si>
  <si>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</si>
  <si>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</si>
  <si>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</si>
  <si>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</si>
  <si>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</si>
  <si>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</si>
  <si>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</si>
  <si>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</si>
  <si>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</si>
  <si>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</si>
  <si>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</si>
  <si>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</si>
  <si>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</si>
  <si>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</si>
  <si>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</si>
  <si>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</si>
  <si>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</si>
  <si>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</si>
  <si>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</si>
  <si>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</si>
  <si>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</si>
  <si>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</si>
  <si>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</si>
  <si>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</si>
  <si>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</si>
  <si>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</si>
  <si>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</si>
  <si>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</si>
  <si>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</si>
  <si>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</si>
  <si>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</si>
  <si>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</si>
  <si>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</si>
  <si>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</si>
  <si>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</si>
  <si>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</si>
  <si>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</si>
  <si>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</si>
  <si>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</si>
  <si>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</si>
  <si>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</si>
  <si>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</si>
  <si>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</si>
  <si>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</si>
  <si>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</si>
  <si>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</si>
  <si>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</si>
  <si>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</si>
  <si>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</si>
  <si>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</si>
  <si>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</si>
  <si>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</si>
  <si>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</si>
  <si>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</si>
  <si>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</si>
  <si>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</si>
  <si>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</si>
  <si>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</si>
  <si>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</si>
  <si>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</si>
  <si>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</si>
  <si>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</si>
  <si>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</si>
  <si>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</si>
  <si>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</si>
  <si>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</si>
  <si>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</si>
  <si>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</si>
  <si>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</si>
  <si>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</si>
  <si>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</si>
  <si>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</si>
  <si>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</si>
  <si>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</si>
  <si>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</si>
  <si>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</si>
  <si>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</si>
  <si>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</si>
  <si>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</si>
  <si>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</si>
  <si>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</si>
  <si>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</si>
  <si>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</si>
  <si>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</si>
  <si>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</si>
  <si>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</si>
  <si>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</si>
  <si>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</si>
  <si>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</si>
  <si>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</si>
  <si>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</si>
  <si>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</si>
  <si>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</si>
  <si>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</si>
  <si>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</si>
  <si>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</si>
  <si>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</si>
  <si>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</si>
  <si>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</si>
  <si>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</si>
  <si>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</si>
  <si>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</si>
  <si>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</si>
  <si>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</si>
  <si>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</si>
  <si>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</si>
  <si>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</si>
  <si>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</si>
  <si>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</si>
  <si>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</si>
  <si>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</si>
  <si>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</si>
  <si>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</si>
  <si>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</si>
  <si>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</si>
  <si>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</si>
  <si>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</si>
  <si>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</si>
  <si>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</si>
  <si>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</si>
  <si>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</si>
  <si>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</si>
  <si>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</si>
  <si>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</si>
  <si>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</si>
  <si>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</si>
  <si>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</si>
  <si>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</si>
  <si>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</si>
  <si>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</si>
  <si>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</si>
  <si>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</si>
  <si>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</si>
  <si>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</si>
  <si>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</si>
  <si>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</si>
  <si>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</si>
  <si>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</si>
  <si>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</si>
  <si>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</si>
  <si>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</si>
  <si>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</si>
  <si>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</si>
  <si>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</si>
  <si>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</si>
  <si>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</si>
  <si>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</si>
  <si>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</si>
  <si>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</si>
  <si>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</si>
  <si>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</si>
  <si>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</si>
  <si>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</si>
  <si>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</si>
  <si>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</si>
  <si>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</si>
  <si>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</si>
  <si>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</si>
  <si>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</si>
  <si>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</si>
  <si>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</si>
  <si>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</si>
  <si>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</si>
  <si>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</si>
  <si>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</si>
  <si>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</si>
  <si>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</si>
  <si>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</si>
  <si>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</si>
  <si>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</si>
  <si>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</si>
  <si>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</si>
  <si>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</si>
  <si>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</si>
  <si>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</si>
  <si>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</si>
  <si>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</si>
  <si>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</si>
  <si>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</si>
  <si>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</si>
  <si>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</si>
  <si>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</si>
  <si>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</si>
  <si>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</si>
  <si>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</si>
  <si>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</si>
  <si>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</si>
  <si>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</si>
  <si>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</si>
  <si>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</si>
  <si>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</si>
  <si>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</si>
  <si>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</si>
  <si>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</si>
  <si>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</si>
  <si>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</si>
  <si>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</si>
  <si>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</si>
  <si>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</si>
  <si>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</si>
  <si>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</si>
  <si>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</si>
  <si>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</si>
  <si>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</si>
  <si>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</si>
  <si>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</si>
  <si>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</si>
  <si>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</si>
  <si>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</si>
  <si>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</si>
  <si>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</si>
  <si>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</si>
  <si>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</si>
  <si>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</si>
  <si>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</si>
  <si>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</si>
  <si>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</si>
  <si>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</si>
  <si>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</si>
  <si>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</si>
  <si>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</si>
  <si>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</si>
  <si>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</si>
  <si>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</si>
  <si>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</si>
  <si>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</si>
  <si>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</si>
  <si>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</si>
  <si>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</si>
  <si>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</si>
  <si>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</si>
  <si>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</si>
  <si>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</si>
  <si>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</si>
  <si>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</si>
  <si>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</si>
  <si>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</si>
  <si>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</si>
  <si>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</si>
  <si>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</si>
  <si>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</si>
  <si>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</si>
  <si>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</si>
  <si>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</si>
  <si>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</si>
  <si>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</si>
  <si>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</si>
  <si>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</si>
  <si>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</si>
  <si>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</si>
  <si>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</si>
  <si>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</si>
  <si>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</si>
  <si>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</si>
  <si>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</si>
  <si>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</si>
  <si>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</si>
  <si>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</si>
  <si>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</si>
  <si>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</si>
  <si>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</si>
  <si>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</si>
  <si>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</si>
  <si>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</si>
  <si>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</si>
  <si>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</si>
  <si>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</si>
  <si>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</si>
  <si>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</si>
  <si>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</si>
  <si>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</si>
  <si>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</si>
  <si>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</si>
  <si>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</si>
  <si>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</si>
  <si>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</si>
  <si>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</si>
  <si>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</si>
  <si>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</si>
  <si>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</si>
  <si>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</si>
  <si>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</si>
  <si>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</si>
  <si>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</si>
  <si>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</si>
  <si>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</si>
  <si>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</si>
  <si>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</si>
  <si>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</si>
  <si>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</si>
  <si>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</si>
  <si>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</si>
  <si>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</si>
  <si>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</si>
  <si>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</si>
  <si>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</si>
  <si>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</si>
  <si>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</si>
  <si>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</si>
  <si>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</si>
  <si>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</si>
  <si>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</si>
  <si>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</si>
  <si>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</si>
  <si>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</si>
  <si>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</si>
  <si>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</si>
  <si>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</si>
  <si>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</si>
  <si>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</si>
  <si>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</si>
  <si>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</si>
  <si>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</si>
  <si>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</si>
  <si>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</si>
  <si>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</si>
  <si>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</si>
  <si>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</si>
  <si>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</si>
  <si>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</si>
  <si>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</si>
  <si>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</si>
  <si>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</si>
  <si>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</si>
  <si>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</si>
  <si>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</si>
  <si>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</si>
  <si>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</si>
  <si>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</si>
  <si>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</si>
  <si>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</si>
  <si>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</si>
  <si>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</si>
  <si>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</si>
  <si>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</si>
  <si>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</si>
  <si>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</si>
  <si>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</si>
  <si>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</si>
  <si>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</si>
  <si>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</si>
  <si>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</si>
  <si>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</si>
  <si>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</si>
  <si>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</si>
  <si>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</si>
  <si>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</si>
  <si>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</si>
  <si>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</si>
  <si>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</si>
  <si>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</si>
  <si>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</si>
  <si>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</si>
  <si>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</si>
  <si>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</si>
  <si>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</si>
  <si>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</si>
  <si>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</si>
  <si>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</si>
  <si>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</si>
  <si>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</si>
  <si>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</si>
  <si>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</si>
  <si>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</si>
  <si>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</si>
  <si>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</si>
  <si>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</si>
  <si>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</si>
  <si>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</si>
  <si>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</si>
  <si>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</si>
  <si>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</si>
  <si>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</si>
  <si>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</si>
  <si>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</si>
  <si>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</si>
  <si>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</si>
  <si>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</si>
  <si>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</si>
  <si>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</si>
  <si>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</si>
  <si>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</si>
  <si>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</si>
  <si>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</si>
  <si>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</si>
  <si>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</si>
  <si>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</si>
  <si>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</si>
  <si>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</si>
  <si>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</si>
  <si>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</si>
  <si>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</si>
  <si>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</si>
  <si>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</si>
  <si>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</si>
  <si>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</si>
  <si>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</si>
  <si>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</si>
  <si>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</si>
  <si>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</si>
  <si>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</si>
  <si>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</si>
  <si>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</si>
  <si>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</si>
  <si>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</si>
  <si>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</si>
  <si>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</si>
  <si>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</si>
  <si>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</si>
  <si>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</si>
  <si>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</si>
  <si>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</si>
  <si>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</si>
  <si>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</si>
  <si>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</si>
  <si>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</si>
  <si>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</si>
  <si>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</si>
  <si>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</si>
  <si>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</si>
  <si>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</si>
  <si>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</si>
  <si>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</si>
  <si>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</si>
  <si>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</si>
  <si>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</si>
  <si>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</si>
  <si>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</si>
  <si>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</si>
  <si>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</si>
  <si>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</si>
  <si>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</si>
  <si>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</si>
  <si>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</si>
  <si>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</si>
  <si>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</si>
  <si>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</si>
  <si>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</si>
  <si>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</si>
  <si>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</si>
  <si>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</si>
  <si>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</si>
  <si>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</si>
  <si>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</si>
  <si>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</si>
  <si>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</si>
  <si>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</si>
  <si>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</si>
  <si>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</si>
  <si>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</si>
  <si>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</si>
  <si>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</si>
  <si>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</si>
  <si>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</si>
  <si>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</si>
  <si>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</si>
  <si>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</si>
  <si>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</si>
  <si>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</si>
  <si>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</si>
  <si>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</si>
  <si>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</si>
  <si>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</si>
  <si>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</si>
  <si>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</si>
  <si>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</si>
  <si>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</si>
  <si>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</si>
  <si>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</si>
  <si>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</si>
  <si>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</si>
  <si>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</si>
  <si>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</si>
  <si>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</si>
  <si>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</si>
  <si>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</si>
  <si>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</si>
  <si>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</si>
  <si>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</si>
  <si>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</si>
  <si>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</si>
  <si>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</si>
  <si>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</si>
  <si>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</si>
  <si>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</si>
  <si>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</si>
  <si>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</si>
  <si>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</si>
  <si>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</si>
  <si>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</si>
  <si>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</si>
  <si>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</si>
  <si>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</si>
  <si>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</si>
  <si>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</si>
  <si>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</si>
  <si>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</si>
  <si>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</si>
  <si>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</si>
  <si>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</si>
  <si>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</si>
  <si>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</si>
  <si>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</si>
  <si>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</si>
  <si>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</si>
  <si>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</si>
  <si>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</si>
  <si>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</si>
  <si>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</si>
  <si>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</si>
  <si>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</si>
  <si>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</si>
  <si>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</si>
  <si>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</si>
  <si>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</si>
  <si>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</si>
  <si>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</si>
  <si>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</si>
  <si>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</si>
  <si>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</si>
  <si>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</si>
  <si>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</si>
  <si>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</si>
  <si>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</si>
  <si>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</si>
  <si>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</si>
  <si>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</si>
  <si>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</si>
  <si>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</si>
  <si>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</si>
  <si>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</si>
  <si>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</si>
  <si>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</si>
  <si>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</si>
  <si>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</si>
  <si>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</si>
  <si>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</si>
  <si>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</si>
  <si>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</si>
  <si>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</si>
  <si>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</si>
  <si>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</si>
  <si>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</si>
  <si>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</si>
  <si>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</si>
  <si>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</si>
  <si>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</si>
  <si>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</si>
  <si>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</si>
  <si>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</si>
  <si>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</si>
  <si>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</si>
  <si>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</si>
  <si>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</si>
  <si>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</si>
  <si>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</si>
  <si>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</si>
  <si>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</si>
  <si>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</si>
  <si>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</si>
  <si>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</si>
  <si>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</si>
  <si>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</si>
  <si>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</si>
  <si>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</si>
  <si>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</si>
  <si>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</si>
  <si>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</si>
  <si>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</si>
  <si>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</si>
  <si>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</si>
  <si>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</si>
  <si>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</si>
  <si>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</si>
  <si>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</si>
  <si>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</si>
  <si>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</si>
  <si>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</si>
  <si>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</si>
  <si>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</si>
  <si>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</si>
  <si>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</si>
  <si>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</si>
  <si>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</si>
  <si>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</si>
  <si>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</si>
  <si>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</si>
  <si>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</si>
  <si>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</si>
  <si>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</si>
  <si>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</si>
  <si>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</si>
  <si>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</si>
  <si>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</si>
  <si>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</si>
  <si>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</si>
  <si>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</si>
  <si>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</si>
  <si>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</si>
  <si>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</si>
  <si>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</si>
  <si>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</si>
  <si>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</si>
  <si>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</si>
  <si>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</si>
  <si>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</si>
  <si>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</si>
  <si>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</si>
  <si>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</si>
  <si>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</si>
  <si>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</si>
  <si>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</si>
  <si>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</si>
  <si>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</si>
  <si>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</si>
  <si>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</si>
  <si>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</si>
  <si>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</si>
  <si>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</si>
  <si>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</si>
  <si>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</si>
  <si>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</si>
  <si>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</si>
  <si>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</si>
  <si>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</si>
  <si>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</si>
  <si>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</si>
  <si>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</si>
  <si>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</si>
  <si>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</si>
  <si>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</si>
  <si>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</si>
  <si>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</si>
  <si>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</si>
  <si>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</si>
  <si>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</si>
  <si>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</si>
  <si>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</si>
  <si>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</si>
  <si>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</si>
  <si>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</si>
  <si>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</si>
  <si>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</si>
  <si>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</si>
  <si>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</si>
  <si>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</si>
  <si>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</si>
  <si>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</si>
  <si>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</si>
  <si>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</si>
  <si>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</si>
  <si>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</si>
  <si>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</si>
  <si>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</si>
  <si>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</si>
  <si>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</si>
  <si>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</si>
  <si>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</si>
  <si>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</si>
  <si>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</si>
  <si>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</si>
  <si>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</si>
  <si>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</si>
  <si>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</si>
  <si>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</si>
  <si>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</si>
  <si>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</si>
  <si>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</si>
  <si>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</si>
  <si>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</si>
  <si>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</si>
  <si>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</si>
  <si>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</si>
  <si>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</si>
  <si>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</si>
  <si>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</si>
  <si>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</si>
  <si>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</si>
  <si>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</si>
  <si>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</si>
  <si>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</si>
  <si>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</si>
  <si>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</si>
  <si>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</si>
  <si>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</si>
  <si>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</si>
  <si>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</si>
  <si>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</si>
  <si>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</si>
  <si>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</si>
  <si>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</si>
  <si>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</si>
  <si>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</si>
  <si>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</si>
  <si>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</si>
  <si>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</si>
  <si>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</si>
  <si>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</si>
  <si>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</si>
  <si>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</si>
  <si>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</si>
  <si>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</si>
  <si>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</si>
  <si>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</si>
  <si>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</si>
  <si>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</si>
  <si>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</si>
  <si>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</si>
  <si>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</si>
  <si>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</si>
  <si>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</si>
  <si>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</si>
  <si>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</si>
  <si>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</si>
  <si>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</si>
  <si>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</si>
  <si>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</si>
  <si>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</si>
  <si>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</si>
  <si>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</si>
  <si>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</si>
  <si>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</si>
  <si>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</si>
  <si>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</si>
  <si>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</si>
  <si>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</si>
  <si>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</si>
  <si>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</si>
  <si>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</si>
  <si>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</si>
  <si>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</si>
  <si>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</si>
  <si>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</si>
  <si>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</si>
  <si>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</si>
  <si>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</si>
  <si>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</si>
  <si>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</si>
  <si>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</si>
  <si>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</si>
  <si>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</si>
  <si>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</si>
  <si>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</si>
  <si>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</si>
  <si>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</si>
  <si>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</si>
  <si>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</si>
  <si>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</si>
  <si>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</si>
  <si>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</si>
  <si>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</si>
  <si>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</si>
  <si>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</si>
  <si>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</si>
  <si>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</si>
  <si>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</si>
  <si>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</si>
  <si>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</si>
  <si>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</si>
  <si>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</si>
  <si>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</si>
  <si>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</si>
  <si>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</si>
  <si>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</si>
  <si>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</si>
  <si>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</si>
  <si>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</si>
  <si>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</si>
  <si>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</si>
  <si>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</si>
  <si>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</si>
  <si>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</si>
  <si>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</si>
  <si>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</si>
  <si>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</si>
  <si>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</si>
  <si>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</si>
  <si>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</si>
  <si>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</si>
  <si>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</si>
  <si>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</si>
  <si>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</si>
  <si>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</si>
  <si>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</si>
  <si>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</si>
  <si>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</si>
  <si>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</si>
  <si>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</si>
  <si>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</si>
  <si>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</si>
  <si>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</si>
  <si>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</si>
  <si>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</si>
  <si>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</si>
  <si>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</si>
  <si>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</si>
  <si>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</si>
  <si>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</si>
  <si>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</si>
  <si>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</si>
  <si>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</si>
  <si>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</si>
  <si>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</si>
  <si>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</si>
  <si>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</si>
  <si>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</si>
  <si>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</si>
  <si>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</si>
  <si>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</si>
  <si>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</si>
  <si>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</si>
  <si>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</si>
  <si>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</si>
  <si>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</si>
  <si>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</si>
  <si>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</si>
  <si>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</si>
  <si>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</si>
  <si>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</si>
  <si>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</si>
  <si>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</si>
  <si>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</si>
  <si>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</si>
  <si>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</si>
  <si>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</si>
  <si>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</si>
  <si>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</si>
  <si>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</si>
  <si>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</si>
  <si>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</si>
  <si>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</si>
  <si>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</si>
  <si>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</si>
  <si>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</si>
  <si>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</si>
  <si>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</si>
  <si>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</si>
  <si>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</si>
  <si>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</si>
  <si>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</si>
  <si>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</si>
  <si>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</si>
  <si>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</si>
  <si>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</si>
  <si>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</si>
  <si>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</si>
  <si>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</si>
  <si>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</si>
  <si>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</si>
  <si>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</si>
  <si>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</si>
  <si>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</si>
  <si>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</si>
  <si>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</si>
  <si>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</si>
  <si>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</si>
  <si>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</si>
  <si>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</si>
  <si>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</si>
  <si>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</si>
  <si>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</si>
  <si>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</si>
  <si>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</si>
  <si>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</si>
  <si>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</si>
  <si>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</si>
  <si>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</si>
  <si>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</si>
  <si>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</si>
  <si>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</si>
  <si>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</si>
  <si>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</si>
  <si>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</si>
  <si>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</si>
  <si>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</si>
  <si>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</si>
  <si>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</si>
  <si>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</si>
  <si>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</si>
  <si>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</si>
  <si>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</si>
  <si>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</si>
  <si>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</si>
  <si>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</si>
  <si>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</si>
  <si>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</si>
  <si>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</si>
  <si>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</si>
  <si>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</si>
  <si>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</si>
  <si>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</si>
  <si>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</si>
  <si>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</si>
  <si>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</si>
  <si>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</si>
  <si>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</si>
  <si>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</si>
  <si>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</si>
  <si>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</si>
  <si>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</si>
  <si>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</si>
  <si>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</si>
  <si>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</si>
  <si>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</si>
  <si>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</si>
  <si>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</si>
  <si>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</si>
  <si>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</si>
  <si>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</si>
  <si>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</si>
  <si>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</si>
  <si>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</si>
  <si>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</si>
  <si>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</si>
  <si>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</si>
  <si>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</si>
  <si>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</si>
  <si>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</si>
  <si>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</si>
  <si>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</si>
  <si>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</si>
  <si>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</si>
  <si>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</si>
  <si>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</si>
  <si>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</si>
  <si>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</si>
  <si>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</si>
  <si>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</si>
  <si>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</si>
  <si>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</si>
  <si>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</si>
  <si>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</si>
  <si>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</si>
  <si>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</si>
  <si>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</si>
  <si>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</si>
  <si>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</si>
  <si>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</si>
  <si>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</si>
  <si>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</si>
  <si>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</si>
  <si>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</si>
  <si>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</si>
  <si>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</si>
  <si>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</si>
  <si>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</si>
  <si>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</si>
  <si>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</si>
  <si>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</si>
  <si>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</si>
  <si>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</si>
  <si>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</si>
  <si>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</si>
  <si>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</si>
  <si>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</si>
  <si>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</si>
  <si>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</si>
  <si>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</si>
  <si>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</si>
  <si>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</si>
  <si>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</si>
  <si>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</si>
  <si>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</si>
  <si>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</si>
  <si>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</si>
  <si>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</si>
  <si>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</si>
  <si>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</si>
  <si>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</si>
  <si>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</si>
  <si>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</si>
  <si>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</si>
  <si>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</si>
  <si>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</si>
  <si>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</si>
  <si>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</si>
  <si>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</si>
  <si>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</si>
  <si>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</si>
  <si>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</si>
  <si>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</si>
  <si>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</si>
  <si>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</si>
  <si>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</si>
  <si>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</si>
  <si>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</si>
  <si>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</si>
  <si>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</si>
  <si>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</si>
  <si>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</si>
  <si>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</si>
  <si>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</si>
  <si>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</si>
  <si>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</si>
  <si>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</si>
  <si>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</si>
  <si>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</si>
  <si>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</si>
  <si>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</si>
  <si>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</si>
  <si>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</si>
  <si>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</si>
  <si>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</si>
  <si>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</si>
  <si>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</si>
  <si>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</si>
  <si>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</si>
  <si>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</si>
  <si>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</si>
  <si>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</si>
  <si>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</si>
  <si>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</si>
  <si>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</si>
  <si>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</si>
  <si>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</si>
  <si>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</si>
  <si>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</si>
  <si>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</si>
  <si>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</si>
  <si>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</si>
  <si>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</si>
  <si>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</si>
  <si>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</si>
  <si>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</si>
  <si>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</si>
  <si>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</si>
  <si>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</si>
  <si>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</si>
  <si>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</si>
  <si>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</si>
  <si>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</si>
  <si>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</si>
  <si>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</si>
  <si>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</si>
  <si>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</si>
  <si>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</si>
  <si>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</si>
  <si>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</si>
  <si>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</si>
  <si>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</si>
  <si>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</si>
  <si>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</si>
  <si>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</si>
  <si>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</si>
  <si>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</si>
  <si>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</si>
  <si>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</si>
  <si>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</si>
  <si>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</si>
  <si>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</si>
  <si>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</si>
  <si>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</si>
  <si>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</si>
  <si>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</si>
  <si>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</si>
  <si>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</si>
  <si>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</si>
  <si>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</si>
  <si>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</si>
  <si>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</si>
  <si>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</si>
  <si>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</si>
  <si>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</si>
  <si>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</si>
  <si>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</si>
  <si>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</si>
  <si>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</si>
  <si>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</si>
  <si>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</si>
  <si>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</si>
  <si>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</si>
  <si>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</si>
  <si>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</si>
  <si>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</si>
  <si>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999 West Dundee Road</t>
  </si>
  <si>
    <t xml:space="preserve">Wheeling    </t>
  </si>
  <si>
    <t>Evoy, Kamschulte, Jacobs &amp; Co. LLP</t>
  </si>
  <si>
    <t>John D. Aceto, Jr. CPA</t>
  </si>
  <si>
    <t>2122 Yeoman Street</t>
  </si>
  <si>
    <t>Waukegan</t>
  </si>
  <si>
    <t>847-662-8300</t>
  </si>
  <si>
    <t>847-662-8305</t>
  </si>
  <si>
    <t>jaceto@ekjllp.com</t>
  </si>
  <si>
    <t>Dr. Kate Hyland</t>
  </si>
  <si>
    <t>847-520-2726</t>
  </si>
  <si>
    <t>847-520-2848</t>
  </si>
  <si>
    <t>2005A Refunding Bonds</t>
  </si>
  <si>
    <t>2005C Refunding Bonds</t>
  </si>
  <si>
    <t>2013A General Obligation Limited School Bonds</t>
  </si>
  <si>
    <t>2013B Taxable General Obligation Refunding Bonds</t>
  </si>
  <si>
    <t>2013C Taxable General Obligation  Refunding Bonds</t>
  </si>
  <si>
    <t>Retired Bond Issues</t>
  </si>
  <si>
    <t>Capital Leases</t>
  </si>
  <si>
    <t>Lease</t>
  </si>
  <si>
    <t>School Employee Loss Fund (SELF)</t>
  </si>
  <si>
    <t>Energy purchasing COOP with IUPC</t>
  </si>
  <si>
    <t>Educational School Insurance COOP ESIC</t>
  </si>
  <si>
    <t>NSSEO</t>
  </si>
  <si>
    <t>Share Transportation with District 21 &amp; 214</t>
  </si>
  <si>
    <t>US DEPARTMENT OF AGRICULTURE</t>
  </si>
  <si>
    <t>Passed Through ISBE</t>
  </si>
  <si>
    <t>(M) National School Lunch Program</t>
  </si>
  <si>
    <t>(M) School Breakfast Program</t>
  </si>
  <si>
    <t>(M) National School Lunch Program - ISBE Lanter Commodities</t>
  </si>
  <si>
    <t>4210-2015</t>
  </si>
  <si>
    <t>4210-2016</t>
  </si>
  <si>
    <t>4220-2015</t>
  </si>
  <si>
    <t>4220-2016</t>
  </si>
  <si>
    <t>N/A</t>
  </si>
  <si>
    <t xml:space="preserve">     Child &amp; Adult Care Food Program</t>
  </si>
  <si>
    <t>4226-2015</t>
  </si>
  <si>
    <t>4226-2016</t>
  </si>
  <si>
    <t>Total US Department of Agriculture</t>
  </si>
  <si>
    <t>US DEPARTMENT OF HEALTH &amp; HUMAN SERVICES</t>
  </si>
  <si>
    <t xml:space="preserve">     Medicaid Outreach</t>
  </si>
  <si>
    <t>Total US Department of Health &amp; Human Services</t>
  </si>
  <si>
    <t>4991-2016</t>
  </si>
  <si>
    <t xml:space="preserve">US DEPARTMENT OF EDUCATION </t>
  </si>
  <si>
    <t xml:space="preserve">     IDEA - Preschool</t>
  </si>
  <si>
    <t xml:space="preserve">     IDEA, Part B, Flow-Through</t>
  </si>
  <si>
    <t>84.173A</t>
  </si>
  <si>
    <t>84.027A</t>
  </si>
  <si>
    <t>4600-2016</t>
  </si>
  <si>
    <t>4620-2015</t>
  </si>
  <si>
    <t>4620-2016</t>
  </si>
  <si>
    <t xml:space="preserve">     Title I - Low Income</t>
  </si>
  <si>
    <t>84.010A</t>
  </si>
  <si>
    <t>4300-2015</t>
  </si>
  <si>
    <t>4300-2016</t>
  </si>
  <si>
    <t>US DEPARTMENT OF EDUCATION PASSED THROUGH  ISBE Continued</t>
  </si>
  <si>
    <t>(M) Title III - IEP</t>
  </si>
  <si>
    <t>(M) Title III - LIPLEP</t>
  </si>
  <si>
    <t>84.365A</t>
  </si>
  <si>
    <t>4905-2016</t>
  </si>
  <si>
    <t>4909-2015</t>
  </si>
  <si>
    <t>4909-2016</t>
  </si>
  <si>
    <t xml:space="preserve">     Title II - Teacher Quality</t>
  </si>
  <si>
    <t>Total Passed Through ISBE</t>
  </si>
  <si>
    <t>TOTAL FEDERAL FINANCIAL ASSISTANCE</t>
  </si>
  <si>
    <t>TOTAL US DEPARTMENT OF EDUCATION</t>
  </si>
  <si>
    <t>TOTAL CLUSTER National School Lunch/ Breakfast</t>
  </si>
  <si>
    <t>84.367A</t>
  </si>
  <si>
    <t>4932-2015</t>
  </si>
  <si>
    <t>4932-2016</t>
  </si>
  <si>
    <t>Value of Federal Awards in the Form of Non-Cash Assistance During the Year</t>
  </si>
  <si>
    <t>Federal Insurance in Effect During the Year</t>
  </si>
  <si>
    <t>Federal Loans or Loan Guarntees, Including Interest Subsidies, Outstanding at Year End</t>
  </si>
  <si>
    <t>Amount Provided to Subreceipients</t>
  </si>
  <si>
    <r>
      <t>The accompanying Schedule of Expenditures of Federal Awards includes the federal grant activity of Wheeling CCSD 21 and is presented on the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</si>
  <si>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Of the federal expenditures presented in the schedule, Wheeling CCSD 21 provided federal awards to subrecipients as follows:</t>
  </si>
  <si>
    <t>NONE</t>
  </si>
  <si>
    <r>
      <t xml:space="preserve">The following amounts were expended in the form of non-cash assistance by Wheeling CCSD 21 and </t>
    </r>
    <r>
      <rPr>
        <b/>
        <sz val="9"/>
        <rFont val="Arial"/>
        <family val="2"/>
      </rPr>
      <t>are/are not</t>
    </r>
    <r>
      <rPr>
        <sz val="9"/>
        <rFont val="Arial"/>
        <family val="2"/>
      </rPr>
      <t xml:space="preserve"> included in the Schedule of Expenditures of Federal Awards:</t>
    </r>
  </si>
  <si>
    <t>Unmodified</t>
  </si>
  <si>
    <t>National School Lunch</t>
  </si>
  <si>
    <t>School Breakfast</t>
  </si>
  <si>
    <t>Commodities</t>
  </si>
  <si>
    <t>Title III - IEP</t>
  </si>
  <si>
    <t>Title III - LIPLEP</t>
  </si>
  <si>
    <t>Education Fund</t>
  </si>
  <si>
    <t>Operations Fund</t>
  </si>
  <si>
    <t>Bond &amp; Interest Fund</t>
  </si>
  <si>
    <t>IMRF Fund</t>
  </si>
  <si>
    <t>Page 11, Line 107, Other Revenues, Sale of Calculators $8,057; U of I student teacher program $25,000; Cash Back Rebate</t>
  </si>
  <si>
    <t xml:space="preserve">   P-Cards $14,804; NSSEO refund $28,394; Chrome Book $20,015; Other $613.</t>
  </si>
  <si>
    <t>Page 11, Line 107, Other Revenue, Scrape Sales $1,693</t>
  </si>
  <si>
    <t>Page 11, Line 107, Other Revenue, Share Cab Revenue $29,752</t>
  </si>
  <si>
    <t>Page 11, Line 107, Other Revenue, Refund of Taxes $7,372.</t>
  </si>
  <si>
    <t>Page 12, Line 171, Other Restricted Revenue, from State sources, Library Grant $3,893.</t>
  </si>
  <si>
    <t>Page 18, Line 164, Debt Service Other, Bank Fees $3,529</t>
  </si>
  <si>
    <t>Page 15, Line 18, Special Education, Purchased Services, GSA Adjustment per ISBE $9,524</t>
  </si>
  <si>
    <t xml:space="preserve">Passed Through ISBE </t>
  </si>
  <si>
    <t>(M)National School Lunch Program - DoD Fresh Fruits &amp; Veg</t>
  </si>
  <si>
    <t>Child Nutrition Cluster</t>
  </si>
  <si>
    <t>Sub Total</t>
  </si>
  <si>
    <t>Passed Through IL Department of Healthcare &amp; Family Services</t>
  </si>
  <si>
    <t>Passed Through NSSEO, Special Education Cluster</t>
  </si>
  <si>
    <t>Total US Depart of Education Passed Thru NSSEO, Special Education Cluster</t>
  </si>
  <si>
    <t>066-003289</t>
  </si>
  <si>
    <t>Wheeling CCSD 21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</si>
</sst>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9" fillId="0" borderId="0" xfId="0"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5</xdr:row>
          <xdr:rowOff>38100</xdr:rowOff>
        </xdr:from>
        <xdr:to>
          <xdr:col>0</xdr:col>
          <xdr:colOff>1114425</xdr:colOff>
          <xdr:row>10</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85" t="s">
        <v>474</v>
      </c>
      <c r="J1" s="2086"/>
      <c r="K1" s="2086"/>
      <c r="L1" s="2086"/>
      <c r="M1" s="2086"/>
      <c r="N1" s="2086"/>
      <c r="O1" s="2086"/>
      <c r="P1" s="2086"/>
      <c r="Q1" s="2086"/>
      <c r="R1" s="2086"/>
      <c r="S1" s="2086"/>
    </row>
    <row r="2" spans="1:28" ht="12" customHeight="1" x14ac:dyDescent="0.2">
      <c r="A2" s="202" t="s">
        <v>1971</v>
      </c>
      <c r="D2" s="203"/>
      <c r="I2" s="2087" t="s">
        <v>1155</v>
      </c>
      <c r="J2" s="2086"/>
      <c r="K2" s="2086"/>
      <c r="L2" s="2086"/>
      <c r="M2" s="2086"/>
      <c r="N2" s="2086"/>
      <c r="O2" s="2086"/>
      <c r="P2" s="2086"/>
      <c r="Q2" s="2086"/>
      <c r="R2" s="2086"/>
      <c r="S2" s="2086"/>
    </row>
    <row r="3" spans="1:28" ht="12" customHeight="1" x14ac:dyDescent="0.2">
      <c r="A3" s="1879" t="s">
        <v>1959</v>
      </c>
      <c r="B3" s="1880"/>
      <c r="C3" s="1880"/>
      <c r="D3" s="1881"/>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5" t="s">
        <v>2084</v>
      </c>
      <c r="C5" s="179" t="s">
        <v>1083</v>
      </c>
      <c r="D5" s="364"/>
      <c r="E5" s="364"/>
      <c r="H5" s="193"/>
      <c r="I5" s="2095" t="s">
        <v>788</v>
      </c>
      <c r="J5" s="2094"/>
      <c r="K5" s="2094"/>
      <c r="L5" s="2094"/>
      <c r="M5" s="2094"/>
      <c r="N5" s="2094"/>
      <c r="O5" s="2094"/>
      <c r="P5" s="2094"/>
      <c r="Q5" s="2094"/>
      <c r="R5" s="2094"/>
      <c r="S5" s="2094"/>
    </row>
    <row r="6" spans="1:28" ht="14.1" customHeight="1" x14ac:dyDescent="0.2">
      <c r="B6" s="445"/>
      <c r="C6" s="179" t="s">
        <v>1084</v>
      </c>
      <c r="D6" s="364"/>
      <c r="E6" s="364"/>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5"/>
      <c r="K11" s="181"/>
      <c r="O11" s="1764"/>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65" t="s">
        <v>2084</v>
      </c>
      <c r="P12" s="380" t="s">
        <v>226</v>
      </c>
      <c r="Q12" s="345"/>
      <c r="R12" s="184"/>
      <c r="S12" s="184"/>
      <c r="T12" s="365" t="s">
        <v>305</v>
      </c>
      <c r="U12" s="272"/>
      <c r="V12" s="272"/>
      <c r="W12" s="272"/>
      <c r="X12" s="272"/>
      <c r="Y12" s="200"/>
      <c r="Z12" s="200"/>
      <c r="AA12" s="201"/>
    </row>
    <row r="13" spans="1:28" ht="13.5" customHeight="1" x14ac:dyDescent="0.2">
      <c r="A13" s="2119">
        <v>5016021004</v>
      </c>
      <c r="B13" s="2120"/>
      <c r="C13" s="2120"/>
      <c r="D13" s="2120"/>
      <c r="E13" s="2120"/>
      <c r="F13" s="2120"/>
      <c r="G13" s="2120"/>
      <c r="H13" s="2121"/>
      <c r="I13" s="185"/>
      <c r="J13" s="184"/>
      <c r="K13" s="182"/>
      <c r="L13" s="184"/>
      <c r="M13" s="184"/>
      <c r="N13" s="184"/>
      <c r="O13" s="184"/>
      <c r="P13" s="184"/>
      <c r="Q13" s="184"/>
      <c r="R13" s="184"/>
      <c r="S13" s="184"/>
      <c r="T13" s="2124" t="s">
        <v>2088</v>
      </c>
      <c r="U13" s="2125"/>
      <c r="V13" s="2125"/>
      <c r="W13" s="2125"/>
      <c r="X13" s="2125"/>
      <c r="Y13" s="2126"/>
      <c r="Z13" s="2126"/>
      <c r="AA13" s="212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3" t="s">
        <v>2085</v>
      </c>
      <c r="B15" s="2122"/>
      <c r="C15" s="2122"/>
      <c r="D15" s="2122"/>
      <c r="E15" s="2122"/>
      <c r="F15" s="2122"/>
      <c r="G15" s="2122"/>
      <c r="H15" s="2123"/>
      <c r="T15" s="2054" t="s">
        <v>2089</v>
      </c>
      <c r="U15" s="2075"/>
      <c r="V15" s="2075"/>
      <c r="W15" s="2075"/>
      <c r="X15" s="2075"/>
      <c r="Y15" s="2128"/>
      <c r="Z15" s="2128"/>
      <c r="AA15" s="212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2190</v>
      </c>
      <c r="B17" s="2080"/>
      <c r="C17" s="2080"/>
      <c r="D17" s="2080"/>
      <c r="E17" s="2080"/>
      <c r="F17" s="2080"/>
      <c r="G17" s="2080"/>
      <c r="H17" s="2105"/>
      <c r="T17" s="2133" t="s">
        <v>2090</v>
      </c>
      <c r="U17" s="2134"/>
      <c r="V17" s="2134"/>
      <c r="W17" s="2134"/>
      <c r="X17" s="2134"/>
      <c r="Y17" s="2134"/>
      <c r="Z17" s="2134"/>
      <c r="AA17" s="2135"/>
    </row>
    <row r="18" spans="1:27" ht="13.5" customHeight="1" x14ac:dyDescent="0.2">
      <c r="A18" s="365" t="s">
        <v>627</v>
      </c>
      <c r="B18" s="347"/>
      <c r="C18" s="343"/>
      <c r="D18" s="347"/>
      <c r="E18" s="347"/>
      <c r="F18" s="347"/>
      <c r="G18" s="347"/>
      <c r="H18" s="277"/>
      <c r="I18" s="2104" t="s">
        <v>784</v>
      </c>
      <c r="J18" s="2063"/>
      <c r="K18" s="2063"/>
      <c r="L18" s="2063"/>
      <c r="M18" s="2063"/>
      <c r="N18" s="2063"/>
      <c r="O18" s="2063"/>
      <c r="P18" s="2063"/>
      <c r="Q18" s="2063"/>
      <c r="R18" s="2063"/>
      <c r="S18" s="2064"/>
      <c r="T18" s="365" t="s">
        <v>827</v>
      </c>
      <c r="U18" s="272"/>
      <c r="V18" s="343"/>
      <c r="W18" s="271"/>
      <c r="X18" s="365" t="s">
        <v>306</v>
      </c>
      <c r="Y18" s="352"/>
      <c r="Z18" s="1977" t="s">
        <v>785</v>
      </c>
      <c r="AA18" s="201"/>
    </row>
    <row r="19" spans="1:27" ht="13.5" customHeight="1" x14ac:dyDescent="0.2">
      <c r="A19" s="2073" t="s">
        <v>2086</v>
      </c>
      <c r="B19" s="2071"/>
      <c r="C19" s="2071"/>
      <c r="D19" s="2071"/>
      <c r="E19" s="2071"/>
      <c r="F19" s="2071"/>
      <c r="G19" s="2071"/>
      <c r="H19" s="2053"/>
      <c r="I19" s="184"/>
      <c r="J19" s="379"/>
      <c r="K19" s="195"/>
      <c r="L19" s="193"/>
      <c r="M19" s="659" t="s">
        <v>360</v>
      </c>
      <c r="P19" s="181"/>
      <c r="Q19" s="181"/>
      <c r="R19" s="181"/>
      <c r="S19" s="185"/>
      <c r="T19" s="2073" t="s">
        <v>2091</v>
      </c>
      <c r="U19" s="2052"/>
      <c r="V19" s="2052"/>
      <c r="W19" s="2053"/>
      <c r="X19" s="2070" t="s">
        <v>2043</v>
      </c>
      <c r="Y19" s="2132"/>
      <c r="Z19" s="2130">
        <v>60087</v>
      </c>
      <c r="AA19" s="213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1" t="s">
        <v>2087</v>
      </c>
      <c r="B21" s="2052"/>
      <c r="C21" s="2052"/>
      <c r="D21" s="2052"/>
      <c r="E21" s="2052"/>
      <c r="F21" s="2052"/>
      <c r="G21" s="2052"/>
      <c r="H21" s="2053"/>
      <c r="I21" s="2099" t="s">
        <v>786</v>
      </c>
      <c r="J21" s="2094"/>
      <c r="K21" s="2094"/>
      <c r="L21" s="2094"/>
      <c r="M21" s="2094"/>
      <c r="N21" s="2094"/>
      <c r="O21" s="2094"/>
      <c r="P21" s="2094"/>
      <c r="Q21" s="2094"/>
      <c r="R21" s="2094"/>
      <c r="S21" s="2100"/>
      <c r="T21" s="2079" t="s">
        <v>2092</v>
      </c>
      <c r="U21" s="2139"/>
      <c r="V21" s="2139"/>
      <c r="W21" s="2139"/>
      <c r="X21" s="2144" t="s">
        <v>2093</v>
      </c>
      <c r="Y21" s="2142"/>
      <c r="Z21" s="2142"/>
      <c r="AA21" s="2143"/>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2039</v>
      </c>
      <c r="U22" s="272"/>
      <c r="V22" s="343"/>
      <c r="W22" s="272"/>
      <c r="X22" s="1978" t="s">
        <v>1633</v>
      </c>
      <c r="Z22" s="200"/>
      <c r="AA22" s="201"/>
    </row>
    <row r="23" spans="1:27" ht="13.5" customHeight="1" x14ac:dyDescent="0.2">
      <c r="A23" s="2096"/>
      <c r="B23" s="2097"/>
      <c r="C23" s="2097"/>
      <c r="D23" s="2097"/>
      <c r="E23" s="2097"/>
      <c r="F23" s="2097"/>
      <c r="G23" s="2097"/>
      <c r="H23" s="2098"/>
      <c r="T23" s="2079" t="s">
        <v>2189</v>
      </c>
      <c r="U23" s="2139"/>
      <c r="V23" s="2139"/>
      <c r="W23" s="2139"/>
      <c r="X23" s="2141">
        <v>43434</v>
      </c>
      <c r="Y23" s="2142"/>
      <c r="Z23" s="2142"/>
      <c r="AA23" s="2143"/>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1">
        <v>60090</v>
      </c>
      <c r="B25" s="2052"/>
      <c r="C25" s="2052"/>
      <c r="D25" s="2052"/>
      <c r="E25" s="2052"/>
      <c r="F25" s="2052"/>
      <c r="G25" s="2052"/>
      <c r="H25" s="2053"/>
      <c r="I25" s="660"/>
      <c r="J25" s="204"/>
      <c r="K25" s="204"/>
      <c r="L25" s="204"/>
      <c r="M25" s="204"/>
      <c r="N25" s="204"/>
      <c r="O25" s="204"/>
      <c r="P25" s="204"/>
      <c r="Q25" s="204"/>
      <c r="R25" s="204"/>
      <c r="S25" s="205"/>
      <c r="T25" s="2136" t="s">
        <v>2094</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2" t="s">
        <v>2010</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1764" t="s">
        <v>2084</v>
      </c>
      <c r="K29" s="182" t="s">
        <v>675</v>
      </c>
      <c r="L29" s="392"/>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5"/>
      <c r="J30" s="1764" t="s">
        <v>2084</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2084</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52"/>
      <c r="R35" s="2052"/>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9" t="s">
        <v>2095</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3"/>
      <c r="D39" s="340"/>
      <c r="E39" s="340"/>
      <c r="F39" s="350"/>
      <c r="G39" s="340"/>
      <c r="H39" s="277"/>
      <c r="I39" s="2057" t="s">
        <v>628</v>
      </c>
      <c r="J39" s="2058"/>
      <c r="K39" s="2058"/>
      <c r="L39" s="2058"/>
      <c r="M39" s="2058"/>
      <c r="N39" s="337"/>
      <c r="O39" s="343"/>
      <c r="P39" s="343"/>
      <c r="Q39" s="349"/>
      <c r="R39" s="343"/>
      <c r="S39" s="277"/>
      <c r="T39" s="343" t="s">
        <v>628</v>
      </c>
      <c r="U39" s="272"/>
      <c r="V39" s="343"/>
      <c r="W39" s="271"/>
      <c r="X39" s="349"/>
      <c r="Y39" s="200"/>
      <c r="Z39" s="200"/>
      <c r="AA39" s="201"/>
    </row>
    <row r="40" spans="1:27" ht="13.5" customHeight="1" x14ac:dyDescent="0.2">
      <c r="A40" s="2065"/>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t="s">
        <v>2096</v>
      </c>
      <c r="B42" s="2052"/>
      <c r="C42" s="2053"/>
      <c r="D42" s="2070" t="s">
        <v>2097</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51"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1"/>
      <c r="D3" s="717"/>
      <c r="E3" s="404"/>
    </row>
    <row r="4" spans="1:9" x14ac:dyDescent="0.2">
      <c r="A4" s="7"/>
      <c r="B4" s="399"/>
      <c r="C4" s="2162" t="s">
        <v>497</v>
      </c>
      <c r="D4" s="2163"/>
      <c r="E4" s="2163"/>
      <c r="F4" s="2163"/>
      <c r="G4" s="2163"/>
      <c r="H4" s="2163"/>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7" t="s">
        <v>2050</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8" t="s">
        <v>2084</v>
      </c>
      <c r="C51" s="627">
        <v>22</v>
      </c>
      <c r="D51" s="390" t="s">
        <v>1868</v>
      </c>
      <c r="E51" s="27"/>
      <c r="F51" s="1612"/>
      <c r="G51" s="1787" t="s">
        <v>1867</v>
      </c>
      <c r="H51" s="2036">
        <v>34700</v>
      </c>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4"/>
      <c r="C55" s="2165"/>
      <c r="D55" s="2165"/>
      <c r="E55" s="2165"/>
      <c r="F55" s="2165"/>
      <c r="G55" s="2165"/>
      <c r="H55" s="2166"/>
      <c r="I55" s="3"/>
    </row>
    <row r="56" spans="1:9" s="33" customFormat="1" x14ac:dyDescent="0.2">
      <c r="A56" s="1796"/>
      <c r="B56" s="2167"/>
      <c r="C56" s="2168"/>
      <c r="D56" s="2168"/>
      <c r="E56" s="2168"/>
      <c r="F56" s="2168"/>
      <c r="G56" s="2168"/>
      <c r="H56" s="2169"/>
      <c r="I56" s="3"/>
    </row>
    <row r="57" spans="1:9" s="33" customFormat="1" x14ac:dyDescent="0.2">
      <c r="A57" s="1796"/>
      <c r="B57" s="2167"/>
      <c r="C57" s="2168"/>
      <c r="D57" s="2168"/>
      <c r="E57" s="2168"/>
      <c r="F57" s="2168"/>
      <c r="G57" s="2168"/>
      <c r="H57" s="2169"/>
      <c r="I57" s="3"/>
    </row>
    <row r="58" spans="1:9" s="33" customFormat="1" x14ac:dyDescent="0.2">
      <c r="A58" s="1796"/>
      <c r="B58" s="2167"/>
      <c r="C58" s="2168"/>
      <c r="D58" s="2168"/>
      <c r="E58" s="2168"/>
      <c r="F58" s="2168"/>
      <c r="G58" s="2168"/>
      <c r="H58" s="2169"/>
      <c r="I58" s="3"/>
    </row>
    <row r="59" spans="1:9" s="33" customFormat="1" x14ac:dyDescent="0.2">
      <c r="A59" s="1796"/>
      <c r="B59" s="2167"/>
      <c r="C59" s="2168"/>
      <c r="D59" s="2168"/>
      <c r="E59" s="2168"/>
      <c r="F59" s="2168"/>
      <c r="G59" s="2168"/>
      <c r="H59" s="2169"/>
      <c r="I59" s="3"/>
    </row>
    <row r="60" spans="1:9" s="33" customFormat="1" x14ac:dyDescent="0.2">
      <c r="A60" s="1796"/>
      <c r="B60" s="2167"/>
      <c r="C60" s="2168"/>
      <c r="D60" s="2168"/>
      <c r="E60" s="2168"/>
      <c r="F60" s="2168"/>
      <c r="G60" s="2168"/>
      <c r="H60" s="2169"/>
      <c r="I60" s="3"/>
    </row>
    <row r="61" spans="1:9" s="33" customFormat="1" x14ac:dyDescent="0.2">
      <c r="A61" s="1796"/>
      <c r="B61" s="2167"/>
      <c r="C61" s="2168"/>
      <c r="D61" s="2168"/>
      <c r="E61" s="2168"/>
      <c r="F61" s="2168"/>
      <c r="G61" s="2168"/>
      <c r="H61" s="2169"/>
      <c r="I61" s="3"/>
    </row>
    <row r="62" spans="1:9" s="33" customFormat="1" x14ac:dyDescent="0.2">
      <c r="A62" s="1796"/>
      <c r="B62" s="2167"/>
      <c r="C62" s="2168"/>
      <c r="D62" s="2168"/>
      <c r="E62" s="2168"/>
      <c r="F62" s="2168"/>
      <c r="G62" s="2168"/>
      <c r="H62" s="2169"/>
      <c r="I62" s="3"/>
    </row>
    <row r="63" spans="1:9" s="33" customFormat="1" x14ac:dyDescent="0.2">
      <c r="A63" s="1796"/>
      <c r="B63" s="2167"/>
      <c r="C63" s="2168"/>
      <c r="D63" s="2168"/>
      <c r="E63" s="2168"/>
      <c r="F63" s="2168"/>
      <c r="G63" s="2168"/>
      <c r="H63" s="2169"/>
      <c r="I63" s="3"/>
    </row>
    <row r="64" spans="1:9" s="33" customFormat="1" x14ac:dyDescent="0.2">
      <c r="A64" s="1796"/>
      <c r="B64" s="2167"/>
      <c r="C64" s="2168"/>
      <c r="D64" s="2168"/>
      <c r="E64" s="2168"/>
      <c r="F64" s="2168"/>
      <c r="G64" s="2168"/>
      <c r="H64" s="2169"/>
      <c r="I64" s="3"/>
    </row>
    <row r="65" spans="1:9" s="33" customFormat="1" ht="9" customHeight="1" x14ac:dyDescent="0.2">
      <c r="A65" s="1797"/>
      <c r="B65" s="2170"/>
      <c r="C65" s="2171"/>
      <c r="D65" s="2171"/>
      <c r="E65" s="2171"/>
      <c r="F65" s="2171"/>
      <c r="G65" s="2171"/>
      <c r="H65" s="217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7" t="s">
        <v>1639</v>
      </c>
      <c r="B68" s="2160"/>
      <c r="C68" s="2160"/>
      <c r="D68" s="2160"/>
      <c r="E68" s="2161"/>
      <c r="F68" s="2161"/>
      <c r="G68" s="2161"/>
      <c r="H68" s="2161"/>
      <c r="I68" s="216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v>42613</v>
      </c>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6" t="s">
        <v>1635</v>
      </c>
      <c r="B81" s="2176"/>
      <c r="C81" s="2176"/>
      <c r="D81" s="2177"/>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v>330083</v>
      </c>
      <c r="F86" s="1728">
        <v>154499</v>
      </c>
      <c r="G86" s="1728">
        <v>237507</v>
      </c>
      <c r="H86" s="1728">
        <v>7391</v>
      </c>
      <c r="I86" s="1728">
        <v>223063</v>
      </c>
      <c r="J86" s="1757">
        <f>SUM(E86:I86)</f>
        <v>952543</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952543</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2088</v>
      </c>
      <c r="D112" s="214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1648</v>
      </c>
      <c r="D115" s="2150"/>
      <c r="E115" s="2151"/>
      <c r="F115" s="2151"/>
      <c r="G115" s="2151"/>
      <c r="H115" s="215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9">
        <v>1554043811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5.3020000000000003E-3</v>
      </c>
      <c r="G10" s="100" t="s">
        <v>1186</v>
      </c>
      <c r="H10" s="472">
        <v>5.9699999999999996E-3</v>
      </c>
      <c r="I10" s="100" t="s">
        <v>1187</v>
      </c>
      <c r="J10" s="473">
        <f>ROUND(D10+F10+H10,5)</f>
        <v>4.6269999999999999E-2</v>
      </c>
      <c r="K10" s="93"/>
      <c r="L10" s="472"/>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101861592</v>
      </c>
      <c r="E16" s="100"/>
      <c r="F16" s="82">
        <f>SUM('Acct Summary 7-8'!C17,'Acct Summary 7-8'!D17,'Acct Summary 7-8'!F17)</f>
        <v>98573263</v>
      </c>
      <c r="G16" s="100"/>
      <c r="H16" s="82">
        <f>SUM(D16-F16)</f>
        <v>3288329</v>
      </c>
      <c r="I16" s="93"/>
      <c r="J16" s="82">
        <f>SUM('Acct Summary 7-8'!C81,'Acct Summary 7-8'!D81,'Acct Summary 7-8'!F81,'Acct Summary 7-8'!I81)</f>
        <v>10159495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2084</v>
      </c>
      <c r="C31" s="406" t="s">
        <v>689</v>
      </c>
      <c r="D31" s="63" t="s">
        <v>1262</v>
      </c>
      <c r="E31" s="93"/>
      <c r="F31" s="93"/>
      <c r="G31" s="101"/>
      <c r="H31" s="253">
        <f>IF(B31="X",(J7*0.069),IF(B32="X",(J7*0.138),"Enter x in a.or b."))</f>
        <v>107229022.95900001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37906994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Wheeling CCSD 21</v>
      </c>
      <c r="E7" s="136"/>
      <c r="G7" s="137"/>
      <c r="H7" s="138"/>
      <c r="I7" s="138"/>
      <c r="J7" s="138"/>
      <c r="K7" s="138"/>
      <c r="L7"/>
      <c r="M7"/>
      <c r="N7"/>
      <c r="O7"/>
      <c r="P7"/>
    </row>
    <row r="8" spans="1:18" ht="12.75" x14ac:dyDescent="0.2">
      <c r="A8"/>
      <c r="B8"/>
      <c r="C8" s="134" t="s">
        <v>1341</v>
      </c>
      <c r="D8" s="139">
        <f>COVER!A13</f>
        <v>5016021004</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10159495</v>
      </c>
      <c r="I12" s="1162"/>
      <c r="J12" s="1162"/>
      <c r="K12" s="1163">
        <f>TRUNC((H12/H13*100000),5)/100000</f>
        <v>0.1000344968</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101559915</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-301677</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98573263</v>
      </c>
      <c r="I17" s="1162"/>
      <c r="J17" s="1168"/>
      <c r="K17" s="1163">
        <f>TRUNC((H17/H18*100000),5)/100000</f>
        <v>0.97059221640000004</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101559915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-301677</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15908575</v>
      </c>
      <c r="I24" s="684"/>
      <c r="J24" s="684"/>
      <c r="K24" s="1172">
        <f>TRUNC(((H24/H25*100000)/100000),2)</f>
        <v>58.09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273814.61943999998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61119766.064719997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37906994</v>
      </c>
      <c r="I32" s="1170"/>
      <c r="J32" s="1170"/>
      <c r="K32" s="1172">
        <f>TRUNC(100-((((H32/H33*100))*100)/100),2)</f>
        <v>64.64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107229022.95900001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J33" sqref="J3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f>5296755+1426531</f>
        <v>6723286</v>
      </c>
      <c r="D4" s="412">
        <v>5593114</v>
      </c>
      <c r="E4" s="412">
        <v>2248902</v>
      </c>
      <c r="F4" s="412">
        <v>2084179</v>
      </c>
      <c r="G4" s="412">
        <v>2601247</v>
      </c>
      <c r="H4" s="412">
        <v>3221234</v>
      </c>
      <c r="I4" s="412">
        <v>1507996</v>
      </c>
      <c r="J4" s="436">
        <v>1240</v>
      </c>
      <c r="K4" s="412">
        <v>63433</v>
      </c>
      <c r="L4" s="412">
        <f>378268+191553</f>
        <v>569821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f>28740735+192742</f>
        <v>28933477</v>
      </c>
      <c r="D6" s="412">
        <v>3907417</v>
      </c>
      <c r="E6" s="412">
        <v>2307296</v>
      </c>
      <c r="F6" s="412">
        <v>4399590</v>
      </c>
      <c r="G6" s="439">
        <v>1880444</v>
      </c>
      <c r="H6" s="439"/>
      <c r="I6" s="412"/>
      <c r="J6" s="691">
        <v>341899</v>
      </c>
      <c r="K6" s="439"/>
      <c r="L6" s="481"/>
      <c r="M6" s="433"/>
      <c r="N6" s="482"/>
    </row>
    <row r="7" spans="1:14" ht="13.5" customHeight="1" x14ac:dyDescent="0.2">
      <c r="A7" s="476" t="s">
        <v>494</v>
      </c>
      <c r="B7" s="40">
        <v>140</v>
      </c>
      <c r="C7" s="1057"/>
      <c r="D7" s="436"/>
      <c r="E7" s="436"/>
      <c r="F7" s="436"/>
      <c r="G7" s="436"/>
      <c r="H7" s="436"/>
      <c r="I7" s="436">
        <v>2200000</v>
      </c>
      <c r="J7" s="436"/>
      <c r="K7" s="436"/>
      <c r="L7" s="507"/>
      <c r="M7" s="433"/>
      <c r="N7" s="482"/>
    </row>
    <row r="8" spans="1:14" ht="13.5" customHeight="1" x14ac:dyDescent="0.2">
      <c r="A8" s="476" t="s">
        <v>309</v>
      </c>
      <c r="B8" s="40">
        <v>150</v>
      </c>
      <c r="C8" s="1057">
        <f>2310089+28477+199146</f>
        <v>2537712</v>
      </c>
      <c r="D8" s="436"/>
      <c r="E8" s="436"/>
      <c r="F8" s="436">
        <v>392007</v>
      </c>
      <c r="G8" s="435"/>
      <c r="H8" s="436"/>
      <c r="I8" s="691"/>
      <c r="J8" s="691"/>
      <c r="K8" s="510"/>
      <c r="L8" s="514"/>
      <c r="M8" s="433"/>
      <c r="N8" s="482"/>
    </row>
    <row r="9" spans="1:14" ht="13.5" customHeight="1" x14ac:dyDescent="0.2">
      <c r="A9" s="476" t="s">
        <v>310</v>
      </c>
      <c r="B9" s="40">
        <v>160</v>
      </c>
      <c r="C9" s="1057">
        <v>8561</v>
      </c>
      <c r="D9" s="436">
        <v>6324</v>
      </c>
      <c r="E9" s="436">
        <v>1862</v>
      </c>
      <c r="F9" s="436">
        <v>3293</v>
      </c>
      <c r="G9" s="436">
        <v>2447</v>
      </c>
      <c r="H9" s="435">
        <v>107</v>
      </c>
      <c r="I9" s="436">
        <v>1408</v>
      </c>
      <c r="J9" s="436"/>
      <c r="K9" s="436">
        <v>59</v>
      </c>
      <c r="L9" s="436"/>
      <c r="M9" s="433"/>
      <c r="N9" s="482"/>
    </row>
    <row r="10" spans="1:14" ht="13.5" customHeight="1" x14ac:dyDescent="0.2">
      <c r="A10" s="476" t="s">
        <v>1172</v>
      </c>
      <c r="B10" s="40">
        <v>170</v>
      </c>
      <c r="C10" s="687">
        <v>77892</v>
      </c>
      <c r="D10" s="412"/>
      <c r="E10" s="436"/>
      <c r="F10" s="412"/>
      <c r="G10" s="435"/>
      <c r="H10" s="418"/>
      <c r="I10" s="436"/>
      <c r="J10" s="436"/>
      <c r="K10" s="418"/>
      <c r="L10" s="418"/>
      <c r="M10" s="482"/>
      <c r="N10" s="482"/>
    </row>
    <row r="11" spans="1:14" ht="13.5" customHeight="1" x14ac:dyDescent="0.2">
      <c r="A11" s="476" t="s">
        <v>311</v>
      </c>
      <c r="B11" s="40">
        <v>180</v>
      </c>
      <c r="C11" s="1057">
        <v>106902</v>
      </c>
      <c r="D11" s="436">
        <v>8488</v>
      </c>
      <c r="E11" s="436">
        <v>100773</v>
      </c>
      <c r="F11" s="436"/>
      <c r="G11" s="436"/>
      <c r="H11" s="436"/>
      <c r="I11" s="435"/>
      <c r="J11" s="435">
        <v>120280</v>
      </c>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38387830</v>
      </c>
      <c r="D13" s="689">
        <f t="shared" ref="D13:L13" si="0">SUM(D4:D12)</f>
        <v>9515343</v>
      </c>
      <c r="E13" s="689">
        <f t="shared" si="0"/>
        <v>4658833</v>
      </c>
      <c r="F13" s="689">
        <f t="shared" si="0"/>
        <v>6879069</v>
      </c>
      <c r="G13" s="689">
        <f t="shared" si="0"/>
        <v>4484138</v>
      </c>
      <c r="H13" s="689">
        <f t="shared" si="0"/>
        <v>3221341</v>
      </c>
      <c r="I13" s="689">
        <f t="shared" si="0"/>
        <v>3709404</v>
      </c>
      <c r="J13" s="689">
        <f t="shared" si="0"/>
        <v>463419</v>
      </c>
      <c r="K13" s="689">
        <f t="shared" si="0"/>
        <v>63492</v>
      </c>
      <c r="L13" s="689">
        <f t="shared" si="0"/>
        <v>569821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1965066</v>
      </c>
      <c r="N16" s="719"/>
    </row>
    <row r="17" spans="1:14" s="704" customFormat="1" ht="12.75" customHeight="1" x14ac:dyDescent="0.2">
      <c r="A17" s="718" t="s">
        <v>1753</v>
      </c>
      <c r="B17" s="542">
        <v>230</v>
      </c>
      <c r="C17" s="507"/>
      <c r="D17" s="507"/>
      <c r="E17" s="507"/>
      <c r="F17" s="507"/>
      <c r="G17" s="507"/>
      <c r="H17" s="507"/>
      <c r="I17" s="507"/>
      <c r="J17" s="507"/>
      <c r="K17" s="507"/>
      <c r="L17" s="507"/>
      <c r="M17" s="436">
        <v>94440614</v>
      </c>
      <c r="N17" s="719"/>
    </row>
    <row r="18" spans="1:14" s="704" customFormat="1" ht="12.75" customHeight="1" x14ac:dyDescent="0.2">
      <c r="A18" s="718" t="s">
        <v>1754</v>
      </c>
      <c r="B18" s="542">
        <v>240</v>
      </c>
      <c r="C18" s="507"/>
      <c r="D18" s="507"/>
      <c r="E18" s="507"/>
      <c r="F18" s="507"/>
      <c r="G18" s="507"/>
      <c r="H18" s="507"/>
      <c r="I18" s="507"/>
      <c r="J18" s="507"/>
      <c r="K18" s="507"/>
      <c r="L18" s="507"/>
      <c r="M18" s="436">
        <v>3764581</v>
      </c>
      <c r="N18" s="719"/>
    </row>
    <row r="19" spans="1:14" s="704" customFormat="1" ht="12.75" customHeight="1" x14ac:dyDescent="0.2">
      <c r="A19" s="718" t="s">
        <v>1755</v>
      </c>
      <c r="B19" s="542">
        <v>250</v>
      </c>
      <c r="C19" s="507"/>
      <c r="D19" s="507"/>
      <c r="E19" s="507"/>
      <c r="F19" s="507"/>
      <c r="G19" s="507"/>
      <c r="H19" s="507"/>
      <c r="I19" s="507"/>
      <c r="J19" s="507"/>
      <c r="K19" s="507"/>
      <c r="L19" s="507"/>
      <c r="M19" s="436">
        <v>21285818</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2351537</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35555457</v>
      </c>
    </row>
    <row r="23" spans="1:14" ht="13.5" customHeight="1" thickBot="1" x14ac:dyDescent="0.25">
      <c r="A23" s="464" t="s">
        <v>748</v>
      </c>
      <c r="B23" s="724"/>
      <c r="C23" s="433"/>
      <c r="D23" s="433"/>
      <c r="E23" s="433"/>
      <c r="F23" s="433"/>
      <c r="G23" s="433"/>
      <c r="H23" s="433"/>
      <c r="I23" s="433"/>
      <c r="J23" s="433"/>
      <c r="K23" s="433"/>
      <c r="L23" s="433"/>
      <c r="M23" s="693">
        <f>SUM(M15:M22)</f>
        <v>121456079</v>
      </c>
      <c r="N23" s="693">
        <f>SUM(N21:N22)</f>
        <v>37906994</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v>2200000</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77051</v>
      </c>
      <c r="D27" s="436">
        <v>35026</v>
      </c>
      <c r="E27" s="436"/>
      <c r="F27" s="436">
        <v>164568</v>
      </c>
      <c r="G27" s="436"/>
      <c r="H27" s="436">
        <v>363354</v>
      </c>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f>5447707+1426531</f>
        <v>6874238</v>
      </c>
      <c r="D30" s="691">
        <v>5820</v>
      </c>
      <c r="E30" s="436"/>
      <c r="F30" s="436">
        <v>6287</v>
      </c>
      <c r="G30" s="436"/>
      <c r="H30" s="436"/>
      <c r="I30" s="436"/>
      <c r="J30" s="436"/>
      <c r="K30" s="435"/>
      <c r="L30" s="433"/>
      <c r="M30" s="433"/>
      <c r="N30" s="433"/>
    </row>
    <row r="31" spans="1:14" ht="13.5" customHeight="1" x14ac:dyDescent="0.2">
      <c r="A31" s="476" t="s">
        <v>756</v>
      </c>
      <c r="B31" s="40">
        <v>480</v>
      </c>
      <c r="C31" s="412">
        <v>1920014</v>
      </c>
      <c r="D31" s="436"/>
      <c r="E31" s="436"/>
      <c r="F31" s="412">
        <v>1405</v>
      </c>
      <c r="G31" s="436">
        <v>152707</v>
      </c>
      <c r="H31" s="436"/>
      <c r="I31" s="436"/>
      <c r="J31" s="436"/>
      <c r="K31" s="436"/>
      <c r="L31" s="433"/>
      <c r="M31" s="433"/>
      <c r="N31" s="433"/>
    </row>
    <row r="32" spans="1:14" ht="13.5" customHeight="1" x14ac:dyDescent="0.2">
      <c r="A32" s="478" t="s">
        <v>757</v>
      </c>
      <c r="B32" s="42">
        <v>490</v>
      </c>
      <c r="C32" s="690">
        <v>28740735</v>
      </c>
      <c r="D32" s="690">
        <v>3907417</v>
      </c>
      <c r="E32" s="691">
        <v>2307296</v>
      </c>
      <c r="F32" s="691">
        <v>4399590</v>
      </c>
      <c r="G32" s="691">
        <v>1880444</v>
      </c>
      <c r="H32" s="691"/>
      <c r="I32" s="691"/>
      <c r="J32" s="691">
        <v>341899</v>
      </c>
      <c r="K32" s="510"/>
      <c r="L32" s="433"/>
      <c r="M32" s="433"/>
      <c r="N32" s="433"/>
    </row>
    <row r="33" spans="1:14" ht="13.5" customHeight="1" x14ac:dyDescent="0.2">
      <c r="A33" s="629" t="s">
        <v>347</v>
      </c>
      <c r="B33" s="42">
        <v>493</v>
      </c>
      <c r="C33" s="436"/>
      <c r="D33" s="436"/>
      <c r="E33" s="436"/>
      <c r="F33" s="436"/>
      <c r="G33" s="436"/>
      <c r="H33" s="436"/>
      <c r="I33" s="436"/>
      <c r="J33" s="436"/>
      <c r="K33" s="436"/>
      <c r="L33" s="436">
        <v>569821</v>
      </c>
      <c r="M33" s="433"/>
      <c r="N33" s="482"/>
    </row>
    <row r="34" spans="1:14" ht="13.5" customHeight="1" thickBot="1" x14ac:dyDescent="0.25">
      <c r="A34" s="1076" t="s">
        <v>759</v>
      </c>
      <c r="B34" s="725"/>
      <c r="C34" s="1099">
        <f>SUM(C25:C33)</f>
        <v>39812038</v>
      </c>
      <c r="D34" s="1099">
        <f t="shared" ref="D34:K34" si="1">SUM(D25:D33)</f>
        <v>3948263</v>
      </c>
      <c r="E34" s="1099">
        <f t="shared" si="1"/>
        <v>2307296</v>
      </c>
      <c r="F34" s="1099">
        <f t="shared" si="1"/>
        <v>4571850</v>
      </c>
      <c r="G34" s="1099">
        <f t="shared" si="1"/>
        <v>2033151</v>
      </c>
      <c r="H34" s="1099">
        <f t="shared" si="1"/>
        <v>363354</v>
      </c>
      <c r="I34" s="1099">
        <f t="shared" si="1"/>
        <v>0</v>
      </c>
      <c r="J34" s="1099">
        <f t="shared" si="1"/>
        <v>341899</v>
      </c>
      <c r="K34" s="1099">
        <f t="shared" si="1"/>
        <v>0</v>
      </c>
      <c r="L34" s="1059">
        <f>SUM(L33)</f>
        <v>569821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37906994</v>
      </c>
    </row>
    <row r="37" spans="1:14" ht="13.5" thickBot="1" x14ac:dyDescent="0.25">
      <c r="A37" s="464" t="s">
        <v>758</v>
      </c>
      <c r="B37" s="724"/>
      <c r="C37" s="507"/>
      <c r="D37" s="507"/>
      <c r="E37" s="507"/>
      <c r="F37" s="507"/>
      <c r="G37" s="507"/>
      <c r="H37" s="507"/>
      <c r="I37" s="507"/>
      <c r="J37" s="507"/>
      <c r="K37" s="507"/>
      <c r="L37" s="514"/>
      <c r="M37" s="433"/>
      <c r="N37" s="693">
        <f>SUM(N36:N36)</f>
        <v>37906994</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-1623354+199146</f>
        <v>-1424208</v>
      </c>
      <c r="D39" s="727">
        <v>5567080</v>
      </c>
      <c r="E39" s="727">
        <v>2351537</v>
      </c>
      <c r="F39" s="727">
        <v>2307219</v>
      </c>
      <c r="G39" s="727">
        <v>2450987</v>
      </c>
      <c r="H39" s="727">
        <v>2857987</v>
      </c>
      <c r="I39" s="727">
        <v>3709404</v>
      </c>
      <c r="J39" s="726">
        <v>121520</v>
      </c>
      <c r="K39" s="727">
        <v>63492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121456079</v>
      </c>
      <c r="N40" s="694"/>
    </row>
    <row r="41" spans="1:14" ht="13.5" customHeight="1" thickBot="1" x14ac:dyDescent="0.25">
      <c r="A41" s="464" t="s">
        <v>760</v>
      </c>
      <c r="B41" s="455"/>
      <c r="C41" s="485">
        <f>(SUM(C34,C37,C38,C39))</f>
        <v>38387830</v>
      </c>
      <c r="D41" s="485">
        <f t="shared" ref="D41:L41" si="2">SUM(D34,D37,D38:D39)</f>
        <v>9515343</v>
      </c>
      <c r="E41" s="485">
        <f t="shared" si="2"/>
        <v>4658833</v>
      </c>
      <c r="F41" s="485">
        <f t="shared" si="2"/>
        <v>6879069</v>
      </c>
      <c r="G41" s="485">
        <f t="shared" si="2"/>
        <v>4484138</v>
      </c>
      <c r="H41" s="485">
        <f t="shared" si="2"/>
        <v>3221341</v>
      </c>
      <c r="I41" s="485">
        <f t="shared" si="2"/>
        <v>3709404</v>
      </c>
      <c r="J41" s="485">
        <f t="shared" si="2"/>
        <v>463419</v>
      </c>
      <c r="K41" s="485">
        <f t="shared" si="2"/>
        <v>63492</v>
      </c>
      <c r="L41" s="485">
        <f t="shared" si="2"/>
        <v>569821</v>
      </c>
      <c r="M41" s="485">
        <f>SUM(M40)</f>
        <v>121456079</v>
      </c>
      <c r="N41" s="485">
        <f>SUM(N37)</f>
        <v>37906994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1991</v>
      </c>
      <c r="B4" s="293">
        <v>1000</v>
      </c>
      <c r="C4" s="695">
        <f>'Revenues 9-14'!C109</f>
        <v>66746401</v>
      </c>
      <c r="D4" s="695">
        <f>'Revenues 9-14'!D109</f>
        <v>9105585</v>
      </c>
      <c r="E4" s="695">
        <f>'Revenues 9-14'!E109</f>
        <v>5017532</v>
      </c>
      <c r="F4" s="695">
        <f>'Revenues 9-14'!F109</f>
        <v>8488680</v>
      </c>
      <c r="G4" s="695">
        <f>'Revenues 9-14'!G109</f>
        <v>4354087</v>
      </c>
      <c r="H4" s="695">
        <f>'Revenues 9-14'!H109</f>
        <v>4277</v>
      </c>
      <c r="I4" s="695">
        <f>'Revenues 9-14'!I109</f>
        <v>9235</v>
      </c>
      <c r="J4" s="695">
        <f>'Revenues 9-14'!J109</f>
        <v>648204</v>
      </c>
      <c r="K4" s="695">
        <f>'Revenues 9-14'!K109</f>
        <v>389</v>
      </c>
      <c r="L4" s="39"/>
    </row>
    <row r="5" spans="1:13" ht="22.5" x14ac:dyDescent="0.2">
      <c r="A5" s="733" t="s">
        <v>1992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4">
        <v>3000</v>
      </c>
      <c r="C6" s="696">
        <f>'Revenues 9-14'!C173</f>
        <v>10672316</v>
      </c>
      <c r="D6" s="696">
        <f>'Revenues 9-14'!D173</f>
        <v>0</v>
      </c>
      <c r="E6" s="696">
        <f>'Revenues 9-14'!E173</f>
        <v>0</v>
      </c>
      <c r="F6" s="696">
        <f>'Revenues 9-14'!F173</f>
        <v>1542174</v>
      </c>
      <c r="G6" s="696">
        <f>'Revenues 9-14'!G173</f>
        <v>0</v>
      </c>
      <c r="H6" s="696">
        <f>'Revenues 9-14'!H173</f>
        <v>0</v>
      </c>
      <c r="I6" s="696">
        <f>'Revenues 9-14'!I173</f>
        <v>0</v>
      </c>
      <c r="J6" s="696">
        <f>'Revenues 9-14'!J173</f>
        <v>25000</v>
      </c>
      <c r="K6" s="696">
        <f>'Revenues 9-14'!K173</f>
        <v>0</v>
      </c>
      <c r="L6" s="39"/>
      <c r="M6" s="223"/>
    </row>
    <row r="7" spans="1:13" x14ac:dyDescent="0.2">
      <c r="A7" s="734" t="s">
        <v>1994</v>
      </c>
      <c r="B7" s="294">
        <v>4000</v>
      </c>
      <c r="C7" s="696">
        <f>'Revenues 9-14'!C274</f>
        <v>5297201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82715918</v>
      </c>
      <c r="D8" s="485">
        <f t="shared" ref="D8:K8" si="0">SUM(D4:D7)</f>
        <v>9105585</v>
      </c>
      <c r="E8" s="485">
        <f t="shared" si="0"/>
        <v>5017532</v>
      </c>
      <c r="F8" s="485">
        <f t="shared" si="0"/>
        <v>10030854</v>
      </c>
      <c r="G8" s="485">
        <f t="shared" si="0"/>
        <v>4354087</v>
      </c>
      <c r="H8" s="485">
        <f t="shared" si="0"/>
        <v>4277</v>
      </c>
      <c r="I8" s="485">
        <f t="shared" si="0"/>
        <v>9235</v>
      </c>
      <c r="J8" s="485">
        <f t="shared" si="0"/>
        <v>673204</v>
      </c>
      <c r="K8" s="485">
        <f t="shared" si="0"/>
        <v>389</v>
      </c>
      <c r="L8" s="39"/>
    </row>
    <row r="9" spans="1:13" ht="15" thickTop="1" x14ac:dyDescent="0.2">
      <c r="A9" s="1019" t="s">
        <v>348</v>
      </c>
      <c r="B9" s="456">
        <v>3998</v>
      </c>
      <c r="C9" s="418">
        <v>28945240</v>
      </c>
      <c r="D9" s="489"/>
      <c r="E9" s="418"/>
      <c r="F9" s="418"/>
      <c r="G9" s="700"/>
      <c r="H9" s="418"/>
      <c r="I9" s="494" t="s">
        <v>1390</v>
      </c>
      <c r="J9" s="435"/>
      <c r="K9" s="418"/>
      <c r="L9" s="39"/>
    </row>
    <row r="10" spans="1:13" s="48" customFormat="1" ht="13.5" thickBot="1" x14ac:dyDescent="0.25">
      <c r="A10" s="464" t="s">
        <v>1394</v>
      </c>
      <c r="B10" s="457"/>
      <c r="C10" s="485">
        <f>SUM(C8:C9)</f>
        <v>111661158</v>
      </c>
      <c r="D10" s="485">
        <f t="shared" ref="D10:K10" si="1">SUM(D8:D9)</f>
        <v>9105585</v>
      </c>
      <c r="E10" s="485">
        <f t="shared" si="1"/>
        <v>5017532</v>
      </c>
      <c r="F10" s="485">
        <f t="shared" si="1"/>
        <v>10030854</v>
      </c>
      <c r="G10" s="485">
        <f t="shared" si="1"/>
        <v>4354087</v>
      </c>
      <c r="H10" s="485">
        <f t="shared" si="1"/>
        <v>4277</v>
      </c>
      <c r="I10" s="485">
        <f t="shared" si="1"/>
        <v>9235</v>
      </c>
      <c r="J10" s="485">
        <f t="shared" si="1"/>
        <v>673204</v>
      </c>
      <c r="K10" s="485">
        <f t="shared" si="1"/>
        <v>389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59720040</v>
      </c>
      <c r="D12" s="498" t="s">
        <v>1390</v>
      </c>
      <c r="E12" s="433" t="s">
        <v>1390</v>
      </c>
      <c r="F12" s="433" t="s">
        <v>1390</v>
      </c>
      <c r="G12" s="695">
        <f>'Expenditures 15-22'!K223</f>
        <v>1118454</v>
      </c>
      <c r="H12" s="431"/>
      <c r="I12" s="433" t="s">
        <v>1390</v>
      </c>
      <c r="J12" s="433" t="s">
        <v>1390</v>
      </c>
      <c r="K12" s="431" t="s">
        <v>1390</v>
      </c>
      <c r="L12" s="39"/>
    </row>
    <row r="13" spans="1:13" x14ac:dyDescent="0.2">
      <c r="A13" s="734" t="s">
        <v>536</v>
      </c>
      <c r="B13" s="294">
        <v>2000</v>
      </c>
      <c r="C13" s="696">
        <f>'Expenditures 15-22'!K74</f>
        <v>26419170</v>
      </c>
      <c r="D13" s="696">
        <f>'Expenditures 15-22'!K129</f>
        <v>8296318</v>
      </c>
      <c r="E13" s="482" t="s">
        <v>1390</v>
      </c>
      <c r="F13" s="696">
        <f>'Expenditures 15-22'!K178</f>
        <v>3727465</v>
      </c>
      <c r="G13" s="696">
        <f>'Expenditures 15-22'!K273</f>
        <v>2047762</v>
      </c>
      <c r="H13" s="696">
        <f>'Expenditures 15-22'!K296</f>
        <v>2588904</v>
      </c>
      <c r="I13" s="433" t="s">
        <v>1390</v>
      </c>
      <c r="J13" s="749">
        <f>'Expenditures 15-22'!K323</f>
        <v>551684</v>
      </c>
      <c r="K13" s="701">
        <f>'Expenditures 15-22'!K341</f>
        <v>0</v>
      </c>
      <c r="L13" s="39"/>
    </row>
    <row r="14" spans="1:13" x14ac:dyDescent="0.2">
      <c r="A14" s="734" t="s">
        <v>528</v>
      </c>
      <c r="B14" s="294">
        <v>3000</v>
      </c>
      <c r="C14" s="696">
        <f>'Expenditures 15-22'!K75</f>
        <v>251178</v>
      </c>
      <c r="D14" s="696">
        <f>'Expenditures 15-22'!K130</f>
        <v>0</v>
      </c>
      <c r="E14" s="498" t="s">
        <v>1390</v>
      </c>
      <c r="F14" s="696">
        <f>'Expenditures 15-22'!K179</f>
        <v>0</v>
      </c>
      <c r="G14" s="696">
        <f>'Expenditures 15-22'!K274</f>
        <v>18008</v>
      </c>
      <c r="H14" s="490"/>
      <c r="I14" s="433" t="s">
        <v>1390</v>
      </c>
      <c r="J14" s="433" t="s">
        <v>1390</v>
      </c>
      <c r="K14" s="490" t="s">
        <v>1390</v>
      </c>
      <c r="L14" s="39"/>
    </row>
    <row r="15" spans="1:13" x14ac:dyDescent="0.2">
      <c r="A15" s="734" t="s">
        <v>114</v>
      </c>
      <c r="B15" s="294">
        <v>4000</v>
      </c>
      <c r="C15" s="696">
        <f>'Expenditures 15-22'!K102</f>
        <v>159092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5183304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86549480</v>
      </c>
      <c r="D17" s="485">
        <f t="shared" si="2"/>
        <v>8296318</v>
      </c>
      <c r="E17" s="485">
        <f t="shared" si="2"/>
        <v>5183304</v>
      </c>
      <c r="F17" s="485">
        <f t="shared" si="2"/>
        <v>3727465</v>
      </c>
      <c r="G17" s="485">
        <f t="shared" si="2"/>
        <v>3184224</v>
      </c>
      <c r="H17" s="485">
        <f t="shared" si="2"/>
        <v>2588904</v>
      </c>
      <c r="I17" s="433"/>
      <c r="J17" s="485">
        <f>SUM(J12:J16)</f>
        <v>551684</v>
      </c>
      <c r="K17" s="485">
        <f>SUM(K12:K16)</f>
        <v>0</v>
      </c>
      <c r="L17" s="39"/>
    </row>
    <row r="18" spans="1:12" ht="15" customHeight="1" thickTop="1" x14ac:dyDescent="0.2">
      <c r="A18" s="1020" t="s">
        <v>1322</v>
      </c>
      <c r="B18" s="259">
        <v>4180</v>
      </c>
      <c r="C18" s="695">
        <f t="shared" ref="C18:H18" si="3">C9</f>
        <v>28945240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115494720</v>
      </c>
      <c r="D19" s="485">
        <f t="shared" si="4"/>
        <v>8296318</v>
      </c>
      <c r="E19" s="485">
        <f t="shared" si="4"/>
        <v>5183304</v>
      </c>
      <c r="F19" s="485">
        <f t="shared" si="4"/>
        <v>3727465</v>
      </c>
      <c r="G19" s="485">
        <f t="shared" si="4"/>
        <v>3184224</v>
      </c>
      <c r="H19" s="485">
        <f t="shared" si="4"/>
        <v>2588904</v>
      </c>
      <c r="I19" s="433"/>
      <c r="J19" s="485">
        <f>SUM(J17:J18)</f>
        <v>551684</v>
      </c>
      <c r="K19" s="485">
        <f>SUM(K17:K18)</f>
        <v>0</v>
      </c>
      <c r="L19" s="39"/>
    </row>
    <row r="20" spans="1:12" ht="27" thickTop="1" thickBot="1" x14ac:dyDescent="0.25">
      <c r="A20" s="458" t="s">
        <v>1323</v>
      </c>
      <c r="B20" s="459"/>
      <c r="C20" s="1018">
        <f>C8-C17</f>
        <v>-3833562</v>
      </c>
      <c r="D20" s="1018">
        <f t="shared" ref="D20:K20" si="5">D8-D17</f>
        <v>809267</v>
      </c>
      <c r="E20" s="1018">
        <f t="shared" si="5"/>
        <v>-165772</v>
      </c>
      <c r="F20" s="1018">
        <f t="shared" si="5"/>
        <v>6303389</v>
      </c>
      <c r="G20" s="1018">
        <f t="shared" si="5"/>
        <v>1169863</v>
      </c>
      <c r="H20" s="1018">
        <f t="shared" si="5"/>
        <v>-2584627</v>
      </c>
      <c r="I20" s="1018">
        <f t="shared" si="5"/>
        <v>9235</v>
      </c>
      <c r="J20" s="1018">
        <f t="shared" si="5"/>
        <v>121520</v>
      </c>
      <c r="K20" s="1018">
        <f t="shared" si="5"/>
        <v>389</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7000000</v>
      </c>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281928</v>
      </c>
      <c r="F37" s="481"/>
      <c r="G37" s="481"/>
      <c r="H37" s="481"/>
      <c r="I37" s="507"/>
      <c r="J37" s="481"/>
      <c r="K37" s="481"/>
      <c r="L37" s="504"/>
    </row>
    <row r="38" spans="1:12" s="704" customFormat="1" x14ac:dyDescent="0.2">
      <c r="A38" s="1022" t="s">
        <v>521</v>
      </c>
      <c r="B38" s="707">
        <v>7500</v>
      </c>
      <c r="C38" s="507"/>
      <c r="D38" s="507"/>
      <c r="E38" s="749">
        <f>SUM(C58:D61,H58:H61)</f>
        <v>19749</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7000000</v>
      </c>
      <c r="D44" s="692">
        <f t="shared" ref="D44:K44" si="6">SUM(D24:D43)</f>
        <v>0</v>
      </c>
      <c r="E44" s="692">
        <f t="shared" si="6"/>
        <v>301677</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7000000</v>
      </c>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147380</v>
      </c>
      <c r="D56" s="429">
        <v>134548</v>
      </c>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1633</v>
      </c>
      <c r="D60" s="429">
        <v>18116</v>
      </c>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149013</v>
      </c>
      <c r="D76" s="692">
        <f t="shared" si="7"/>
        <v>152664</v>
      </c>
      <c r="E76" s="692">
        <f t="shared" si="7"/>
        <v>0</v>
      </c>
      <c r="F76" s="692">
        <f t="shared" si="7"/>
        <v>7000000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6850987</v>
      </c>
      <c r="D77" s="444">
        <f t="shared" si="8"/>
        <v>-152664</v>
      </c>
      <c r="E77" s="444">
        <f t="shared" si="8"/>
        <v>301677</v>
      </c>
      <c r="F77" s="444">
        <f t="shared" si="8"/>
        <v>-7000000</v>
      </c>
      <c r="G77" s="444">
        <f t="shared" si="8"/>
        <v>0</v>
      </c>
      <c r="H77" s="444">
        <f t="shared" si="8"/>
        <v>0</v>
      </c>
      <c r="I77" s="444">
        <f t="shared" si="8"/>
        <v>0</v>
      </c>
      <c r="J77" s="444">
        <f t="shared" si="8"/>
        <v>0</v>
      </c>
      <c r="K77" s="444">
        <f t="shared" si="8"/>
        <v>0</v>
      </c>
      <c r="L77" s="39"/>
    </row>
    <row r="78" spans="1:12" ht="29.25" customHeight="1" thickTop="1" thickBot="1" x14ac:dyDescent="0.25">
      <c r="A78" s="2202" t="s">
        <v>700</v>
      </c>
      <c r="B78" s="2203"/>
      <c r="C78" s="443">
        <f t="shared" ref="C78:K78" si="9">C20+C77</f>
        <v>3017425</v>
      </c>
      <c r="D78" s="443">
        <f t="shared" si="9"/>
        <v>656603</v>
      </c>
      <c r="E78" s="443">
        <f t="shared" si="9"/>
        <v>135905</v>
      </c>
      <c r="F78" s="443">
        <f t="shared" si="9"/>
        <v>-696611</v>
      </c>
      <c r="G78" s="443">
        <f t="shared" si="9"/>
        <v>1169863</v>
      </c>
      <c r="H78" s="443">
        <f t="shared" si="9"/>
        <v>-2584627</v>
      </c>
      <c r="I78" s="443">
        <f t="shared" si="9"/>
        <v>9235</v>
      </c>
      <c r="J78" s="443">
        <f t="shared" si="9"/>
        <v>121520</v>
      </c>
      <c r="K78" s="443">
        <f t="shared" si="9"/>
        <v>389</v>
      </c>
      <c r="L78" s="505"/>
    </row>
    <row r="79" spans="1:12" ht="13.5" thickTop="1" x14ac:dyDescent="0.2">
      <c r="A79" s="820" t="s">
        <v>1934</v>
      </c>
      <c r="B79" s="460"/>
      <c r="C79" s="435">
        <v>-4441633</v>
      </c>
      <c r="D79" s="703">
        <v>4910477</v>
      </c>
      <c r="E79" s="703">
        <v>2215632</v>
      </c>
      <c r="F79" s="703">
        <v>3003830</v>
      </c>
      <c r="G79" s="703">
        <v>1281124</v>
      </c>
      <c r="H79" s="703">
        <v>5442614</v>
      </c>
      <c r="I79" s="703">
        <v>3700169</v>
      </c>
      <c r="J79" s="703"/>
      <c r="K79" s="703">
        <v>63103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-1424208</v>
      </c>
      <c r="D81" s="485">
        <f>SUM(D78:D80)</f>
        <v>5567080</v>
      </c>
      <c r="E81" s="485">
        <f t="shared" ref="E81:K81" si="10">SUM(E78:E80)</f>
        <v>2351537</v>
      </c>
      <c r="F81" s="485">
        <f t="shared" si="10"/>
        <v>2307219</v>
      </c>
      <c r="G81" s="485">
        <f t="shared" si="10"/>
        <v>2450987</v>
      </c>
      <c r="H81" s="485">
        <f t="shared" si="10"/>
        <v>2857987</v>
      </c>
      <c r="I81" s="485">
        <f t="shared" si="10"/>
        <v>3709404</v>
      </c>
      <c r="J81" s="485">
        <f t="shared" si="10"/>
        <v>121520</v>
      </c>
      <c r="K81" s="485">
        <f t="shared" si="10"/>
        <v>63492</v>
      </c>
      <c r="L81" s="39"/>
    </row>
    <row r="82" spans="1:12" ht="0.75" customHeight="1" thickTop="1" thickBot="1" x14ac:dyDescent="0.25">
      <c r="A82" s="632" t="s">
        <v>406</v>
      </c>
      <c r="B82" s="630"/>
      <c r="C82" s="1136">
        <f>(C81-C79)</f>
        <v>3017425</v>
      </c>
      <c r="D82" s="1136">
        <f t="shared" ref="D82:K82" si="11">(D81-D79)</f>
        <v>656603</v>
      </c>
      <c r="E82" s="1136">
        <f t="shared" si="11"/>
        <v>135905</v>
      </c>
      <c r="F82" s="1136">
        <f t="shared" si="11"/>
        <v>-696611</v>
      </c>
      <c r="G82" s="1136">
        <f t="shared" si="11"/>
        <v>1169863</v>
      </c>
      <c r="H82" s="1136">
        <f t="shared" si="11"/>
        <v>-2584627</v>
      </c>
      <c r="I82" s="1136">
        <f t="shared" si="11"/>
        <v>9235</v>
      </c>
      <c r="J82" s="1136">
        <f t="shared" si="11"/>
        <v>121520</v>
      </c>
      <c r="K82" s="1136">
        <f t="shared" si="11"/>
        <v>389</v>
      </c>
    </row>
    <row r="83" spans="1:12" ht="14.25" hidden="1" thickTop="1" thickBot="1" x14ac:dyDescent="0.25">
      <c r="A83" s="729" t="s">
        <v>407</v>
      </c>
      <c r="B83" s="631"/>
      <c r="C83" s="1137">
        <f>C82/C81</f>
        <v>-2.1186687618662443</v>
      </c>
      <c r="D83" s="1137">
        <f t="shared" ref="D83:K83" si="12">D82/D81</f>
        <v>0.11794387722109256</v>
      </c>
      <c r="E83" s="1137">
        <f t="shared" si="12"/>
        <v>5.7794115083028674E-2</v>
      </c>
      <c r="F83" s="1137">
        <f t="shared" si="12"/>
        <v>-0.30192669183116122</v>
      </c>
      <c r="G83" s="1137">
        <f t="shared" si="12"/>
        <v>0.47730281719160483</v>
      </c>
      <c r="H83" s="1137">
        <f t="shared" si="12"/>
        <v>-0.90435225912504147</v>
      </c>
      <c r="I83" s="1137">
        <f t="shared" si="12"/>
        <v>2.4896182783002339E-3</v>
      </c>
      <c r="J83" s="1137">
        <f t="shared" si="12"/>
        <v>1</v>
      </c>
      <c r="K83" s="1137">
        <f t="shared" si="12"/>
        <v>6.126756126756127E-3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4" activePane="bottomLeft" state="frozen"/>
      <selection activeCell="A2" sqref="A2"/>
      <selection pane="bottomLeft" activeCell="C99" sqref="C9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1974</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56664404</v>
      </c>
      <c r="D5" s="418">
        <v>8747774</v>
      </c>
      <c r="E5" s="412">
        <v>5005934</v>
      </c>
      <c r="F5" s="806">
        <v>8435160</v>
      </c>
      <c r="G5" s="412">
        <v>879223</v>
      </c>
      <c r="H5" s="412"/>
      <c r="I5" s="412"/>
      <c r="J5" s="436">
        <v>648139</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6607643</v>
      </c>
      <c r="D7" s="412"/>
      <c r="E7" s="433"/>
      <c r="F7" s="436"/>
      <c r="G7" s="436"/>
      <c r="H7" s="436"/>
      <c r="I7" s="433"/>
      <c r="J7" s="433"/>
      <c r="K7" s="433"/>
    </row>
    <row r="8" spans="1:12" x14ac:dyDescent="0.2">
      <c r="A8" s="913" t="s">
        <v>483</v>
      </c>
      <c r="B8" s="40">
        <v>1150</v>
      </c>
      <c r="C8" s="481"/>
      <c r="D8" s="481"/>
      <c r="E8" s="507"/>
      <c r="F8" s="507"/>
      <c r="G8" s="418">
        <v>3350296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63272047</v>
      </c>
      <c r="D12" s="484">
        <f t="shared" si="0"/>
        <v>8747774</v>
      </c>
      <c r="E12" s="484">
        <f t="shared" si="0"/>
        <v>5005934</v>
      </c>
      <c r="F12" s="484">
        <f t="shared" si="0"/>
        <v>8435160</v>
      </c>
      <c r="G12" s="484">
        <f t="shared" si="0"/>
        <v>4229519</v>
      </c>
      <c r="H12" s="484">
        <f t="shared" si="0"/>
        <v>0</v>
      </c>
      <c r="I12" s="484">
        <f t="shared" si="0"/>
        <v>0</v>
      </c>
      <c r="J12" s="484">
        <f t="shared" si="0"/>
        <v>648139</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f>511801+458697</f>
        <v>970498</v>
      </c>
      <c r="D16" s="412"/>
      <c r="E16" s="412"/>
      <c r="F16" s="412"/>
      <c r="G16" s="412">
        <v>100000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970498</v>
      </c>
      <c r="D18" s="487">
        <f t="shared" ref="D18:K18" si="1">SUM(D14:D17)</f>
        <v>0</v>
      </c>
      <c r="E18" s="487">
        <f t="shared" si="1"/>
        <v>0</v>
      </c>
      <c r="F18" s="487">
        <f t="shared" si="1"/>
        <v>0</v>
      </c>
      <c r="G18" s="487">
        <f t="shared" si="1"/>
        <v>100000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11099</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11099</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v>847</v>
      </c>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847</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53665</v>
      </c>
      <c r="D65" s="412">
        <v>40111</v>
      </c>
      <c r="E65" s="412">
        <v>11598</v>
      </c>
      <c r="F65" s="436">
        <v>22817</v>
      </c>
      <c r="G65" s="412">
        <v>17196</v>
      </c>
      <c r="H65" s="412">
        <v>799</v>
      </c>
      <c r="I65" s="412">
        <v>9235</v>
      </c>
      <c r="J65" s="436">
        <v>65</v>
      </c>
      <c r="K65" s="412">
        <v>389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53665</v>
      </c>
      <c r="D67" s="485">
        <f t="shared" ref="D67:K67" si="2">SUM(D65:D66)</f>
        <v>40111</v>
      </c>
      <c r="E67" s="485">
        <f t="shared" si="2"/>
        <v>11598</v>
      </c>
      <c r="F67" s="485">
        <f t="shared" si="2"/>
        <v>22817</v>
      </c>
      <c r="G67" s="485">
        <f t="shared" si="2"/>
        <v>17196</v>
      </c>
      <c r="H67" s="485">
        <f t="shared" si="2"/>
        <v>799</v>
      </c>
      <c r="I67" s="485">
        <f t="shared" si="2"/>
        <v>9235</v>
      </c>
      <c r="J67" s="485">
        <f t="shared" si="2"/>
        <v>65</v>
      </c>
      <c r="K67" s="485">
        <f t="shared" si="2"/>
        <v>389</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445514</v>
      </c>
      <c r="D69" s="433"/>
      <c r="E69" s="433"/>
      <c r="F69" s="433"/>
      <c r="G69" s="433"/>
      <c r="H69" s="433"/>
      <c r="I69" s="433"/>
      <c r="J69" s="433"/>
      <c r="K69" s="433"/>
    </row>
    <row r="70" spans="1:11" ht="12.75" customHeight="1" x14ac:dyDescent="0.2">
      <c r="A70" s="913" t="s">
        <v>1178</v>
      </c>
      <c r="B70" s="40">
        <v>1612</v>
      </c>
      <c r="C70" s="483">
        <v>18976</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464490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192489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192489</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153188</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v>3478</v>
      </c>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505557</v>
      </c>
      <c r="D99" s="412">
        <v>162819</v>
      </c>
      <c r="E99" s="412"/>
      <c r="F99" s="412">
        <v>104</v>
      </c>
      <c r="G99" s="412"/>
      <c r="H99" s="412"/>
      <c r="I99" s="433"/>
      <c r="J99" s="436"/>
      <c r="K99" s="412"/>
    </row>
    <row r="100" spans="1:12" ht="12.75" customHeight="1" x14ac:dyDescent="0.2">
      <c r="A100" s="913" t="s">
        <v>281</v>
      </c>
      <c r="B100" s="40">
        <v>1960</v>
      </c>
      <c r="C100" s="491">
        <v>1125010</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11911</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42752</v>
      </c>
      <c r="D106" s="491"/>
      <c r="E106" s="436"/>
      <c r="F106" s="436"/>
      <c r="G106" s="436"/>
      <c r="H106" s="436"/>
      <c r="I106" s="431"/>
      <c r="J106" s="436"/>
      <c r="K106" s="436"/>
    </row>
    <row r="107" spans="1:12" ht="12.75" customHeight="1" x14ac:dyDescent="0.2">
      <c r="A107" s="913" t="s">
        <v>82</v>
      </c>
      <c r="B107" s="40">
        <v>1999</v>
      </c>
      <c r="C107" s="483">
        <v>96883</v>
      </c>
      <c r="D107" s="412">
        <v>1693</v>
      </c>
      <c r="E107" s="412"/>
      <c r="F107" s="412">
        <v>29752</v>
      </c>
      <c r="G107" s="412">
        <v>7372</v>
      </c>
      <c r="H107" s="412"/>
      <c r="I107" s="412"/>
      <c r="J107" s="436"/>
      <c r="K107" s="412"/>
    </row>
    <row r="108" spans="1:12" ht="12.75" customHeight="1" thickBot="1" x14ac:dyDescent="0.25">
      <c r="A108" s="464" t="s">
        <v>577</v>
      </c>
      <c r="B108" s="738"/>
      <c r="C108" s="484">
        <f>SUM(C95:C107)</f>
        <v>1782113</v>
      </c>
      <c r="D108" s="484">
        <f t="shared" ref="D108:K108" si="3">SUM(D95:D107)</f>
        <v>317700</v>
      </c>
      <c r="E108" s="484">
        <f t="shared" si="3"/>
        <v>0</v>
      </c>
      <c r="F108" s="484">
        <f t="shared" si="3"/>
        <v>29856</v>
      </c>
      <c r="G108" s="484">
        <f t="shared" si="3"/>
        <v>7372</v>
      </c>
      <c r="H108" s="484">
        <f t="shared" si="3"/>
        <v>3478</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66746401</v>
      </c>
      <c r="D109" s="493">
        <f t="shared" si="4"/>
        <v>9105585</v>
      </c>
      <c r="E109" s="493">
        <f t="shared" si="4"/>
        <v>5017532</v>
      </c>
      <c r="F109" s="493">
        <f t="shared" si="4"/>
        <v>8488680</v>
      </c>
      <c r="G109" s="493">
        <f t="shared" si="4"/>
        <v>4354087</v>
      </c>
      <c r="H109" s="493">
        <f t="shared" si="4"/>
        <v>4277</v>
      </c>
      <c r="I109" s="493">
        <f t="shared" si="4"/>
        <v>9235</v>
      </c>
      <c r="J109" s="493">
        <f t="shared" si="4"/>
        <v>648204</v>
      </c>
      <c r="K109" s="443">
        <f t="shared" si="4"/>
        <v>389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1759</v>
      </c>
      <c r="B117" s="262">
        <v>3001</v>
      </c>
      <c r="C117" s="489">
        <v>7865822</v>
      </c>
      <c r="D117" s="418"/>
      <c r="E117" s="412"/>
      <c r="F117" s="418"/>
      <c r="G117" s="418"/>
      <c r="H117" s="412"/>
      <c r="I117" s="433"/>
      <c r="J117" s="436">
        <v>25000</v>
      </c>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7865822</v>
      </c>
      <c r="D121" s="484">
        <f t="shared" si="5"/>
        <v>0</v>
      </c>
      <c r="E121" s="484">
        <f t="shared" si="5"/>
        <v>0</v>
      </c>
      <c r="F121" s="484">
        <f t="shared" si="5"/>
        <v>0</v>
      </c>
      <c r="G121" s="484">
        <f t="shared" si="5"/>
        <v>0</v>
      </c>
      <c r="H121" s="484">
        <f t="shared" si="5"/>
        <v>0</v>
      </c>
      <c r="I121" s="433"/>
      <c r="J121" s="484">
        <f>SUM(J117:J120)</f>
        <v>25000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25514</v>
      </c>
      <c r="D124" s="492"/>
      <c r="E124" s="433"/>
      <c r="F124" s="806"/>
      <c r="G124" s="433"/>
      <c r="H124" s="433"/>
      <c r="I124" s="433"/>
      <c r="J124" s="433"/>
      <c r="K124" s="433"/>
    </row>
    <row r="125" spans="1:11" ht="12.75" customHeight="1" x14ac:dyDescent="0.2">
      <c r="A125" s="913" t="s">
        <v>1841</v>
      </c>
      <c r="B125" s="262">
        <v>3105</v>
      </c>
      <c r="C125" s="412">
        <v>892251</v>
      </c>
      <c r="D125" s="492"/>
      <c r="E125" s="433"/>
      <c r="F125" s="412"/>
      <c r="G125" s="433"/>
      <c r="H125" s="433"/>
      <c r="I125" s="433"/>
      <c r="J125" s="433"/>
      <c r="K125" s="433"/>
    </row>
    <row r="126" spans="1:11" ht="12.75" customHeight="1" x14ac:dyDescent="0.2">
      <c r="A126" s="913" t="s">
        <v>1035</v>
      </c>
      <c r="B126" s="262">
        <v>3110</v>
      </c>
      <c r="C126" s="483">
        <v>1320333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8406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2246504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344317+199146</f>
        <v>543463</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543463</v>
      </c>
      <c r="D144" s="433"/>
      <c r="E144" s="492"/>
      <c r="F144" s="433"/>
      <c r="G144" s="485">
        <f>SUM(G142:G143)</f>
        <v>0</v>
      </c>
      <c r="H144" s="433"/>
      <c r="I144" s="433"/>
      <c r="J144" s="433"/>
      <c r="K144" s="433"/>
    </row>
    <row r="145" spans="1:11" ht="12.75" customHeight="1" thickTop="1" thickBot="1" x14ac:dyDescent="0.25">
      <c r="A145" s="922" t="s">
        <v>1246</v>
      </c>
      <c r="B145" s="923">
        <v>3360</v>
      </c>
      <c r="C145" s="424">
        <v>12634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677598</v>
      </c>
      <c r="G151" s="436"/>
      <c r="H151" s="433"/>
      <c r="I151" s="433"/>
      <c r="J151" s="433"/>
      <c r="K151" s="433"/>
    </row>
    <row r="152" spans="1:11" ht="12.75" customHeight="1" x14ac:dyDescent="0.2">
      <c r="A152" s="913" t="s">
        <v>1247</v>
      </c>
      <c r="B152" s="262">
        <v>3510</v>
      </c>
      <c r="C152" s="483"/>
      <c r="D152" s="412"/>
      <c r="E152" s="492"/>
      <c r="F152" s="412">
        <v>864576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1542174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3893</v>
      </c>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2806494</v>
      </c>
      <c r="D172" s="924">
        <f t="shared" si="6"/>
        <v>0</v>
      </c>
      <c r="E172" s="924">
        <f t="shared" si="6"/>
        <v>0</v>
      </c>
      <c r="F172" s="924">
        <f t="shared" si="6"/>
        <v>1542174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10672316</v>
      </c>
      <c r="D173" s="493">
        <f>SUM(D121,D172)</f>
        <v>0</v>
      </c>
      <c r="E173" s="493">
        <f>SUM(E121,E172)</f>
        <v>0</v>
      </c>
      <c r="F173" s="493">
        <f t="shared" ref="F173:K173" si="7">SUM(F121,F172)</f>
        <v>1542174</v>
      </c>
      <c r="G173" s="493">
        <f t="shared" si="7"/>
        <v>0</v>
      </c>
      <c r="H173" s="493">
        <f t="shared" si="7"/>
        <v>0</v>
      </c>
      <c r="I173" s="493">
        <f t="shared" si="7"/>
        <v>0</v>
      </c>
      <c r="J173" s="493">
        <f t="shared" si="7"/>
        <v>25000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1966</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1967</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1968</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1495992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197147</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v>9334</v>
      </c>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1702473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1544580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1544580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52708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1250804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1303512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v>34880</v>
      </c>
      <c r="D263" s="433"/>
      <c r="E263" s="433"/>
      <c r="F263" s="426"/>
      <c r="G263" s="423"/>
      <c r="H263" s="433"/>
      <c r="I263" s="433"/>
      <c r="J263" s="433"/>
      <c r="K263" s="433"/>
    </row>
    <row r="264" spans="1:11" ht="12.75" customHeight="1" thickTop="1" thickBot="1" x14ac:dyDescent="0.25">
      <c r="A264" s="913" t="s">
        <v>1856</v>
      </c>
      <c r="B264" s="40">
        <v>4909</v>
      </c>
      <c r="C264" s="424">
        <v>385614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161492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f>136173+28477</f>
        <v>164650</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5297201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5297201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82715918</v>
      </c>
      <c r="D275" s="493">
        <f t="shared" si="12"/>
        <v>9105585</v>
      </c>
      <c r="E275" s="493">
        <f t="shared" si="12"/>
        <v>5017532</v>
      </c>
      <c r="F275" s="493">
        <f t="shared" si="12"/>
        <v>10030854</v>
      </c>
      <c r="G275" s="493">
        <f t="shared" si="12"/>
        <v>4354087</v>
      </c>
      <c r="H275" s="493">
        <f t="shared" si="12"/>
        <v>4277</v>
      </c>
      <c r="I275" s="493">
        <f t="shared" si="12"/>
        <v>9235</v>
      </c>
      <c r="J275" s="493">
        <f t="shared" si="12"/>
        <v>673204</v>
      </c>
      <c r="K275" s="443">
        <f t="shared" si="12"/>
        <v>389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3" activePane="bottomLeft" state="frozen"/>
      <selection activeCell="A2" sqref="A2"/>
      <selection pane="bottomLeft" activeCell="E118" sqref="E11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f>27150595</f>
        <v>27150595</v>
      </c>
      <c r="D5" s="412">
        <v>7784617</v>
      </c>
      <c r="E5" s="412">
        <v>49837</v>
      </c>
      <c r="F5" s="412">
        <v>830819</v>
      </c>
      <c r="G5" s="412">
        <v>20787</v>
      </c>
      <c r="H5" s="412">
        <v>57272</v>
      </c>
      <c r="I5" s="436"/>
      <c r="J5" s="436"/>
      <c r="K5" s="414">
        <f>SUM(C5:J5)</f>
        <v>35893927</v>
      </c>
      <c r="L5" s="412">
        <v>35549072</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v>31664</v>
      </c>
      <c r="D7" s="436">
        <v>776</v>
      </c>
      <c r="E7" s="436"/>
      <c r="F7" s="436"/>
      <c r="G7" s="436"/>
      <c r="H7" s="436"/>
      <c r="I7" s="436"/>
      <c r="J7" s="436"/>
      <c r="K7" s="414">
        <f t="shared" ref="K7:K32" si="0">SUM(C7:J7)</f>
        <v>32440</v>
      </c>
      <c r="L7" s="412">
        <v>99579</v>
      </c>
    </row>
    <row r="8" spans="1:14" x14ac:dyDescent="0.2">
      <c r="A8" s="1817" t="s">
        <v>172</v>
      </c>
      <c r="B8" s="267">
        <v>1200</v>
      </c>
      <c r="C8" s="412">
        <f>6775713-9524</f>
        <v>6766189</v>
      </c>
      <c r="D8" s="412">
        <v>2455546</v>
      </c>
      <c r="E8" s="412">
        <f>39654+17401+9524</f>
        <v>66579</v>
      </c>
      <c r="F8" s="412">
        <v>43041</v>
      </c>
      <c r="G8" s="412">
        <v>136514</v>
      </c>
      <c r="H8" s="412">
        <v>913281</v>
      </c>
      <c r="I8" s="436"/>
      <c r="J8" s="436"/>
      <c r="K8" s="414">
        <f t="shared" si="0"/>
        <v>10381150</v>
      </c>
      <c r="L8" s="412">
        <v>10296399</v>
      </c>
    </row>
    <row r="9" spans="1:14" x14ac:dyDescent="0.2">
      <c r="A9" s="1817" t="s">
        <v>838</v>
      </c>
      <c r="B9" s="267" t="s">
        <v>1144</v>
      </c>
      <c r="C9" s="436">
        <v>1145884</v>
      </c>
      <c r="D9" s="436">
        <v>502909</v>
      </c>
      <c r="E9" s="436"/>
      <c r="F9" s="436">
        <v>300</v>
      </c>
      <c r="G9" s="436"/>
      <c r="H9" s="436"/>
      <c r="I9" s="436"/>
      <c r="J9" s="436"/>
      <c r="K9" s="414">
        <f t="shared" si="0"/>
        <v>1649093</v>
      </c>
      <c r="L9" s="412">
        <v>1008540</v>
      </c>
    </row>
    <row r="10" spans="1:14" x14ac:dyDescent="0.2">
      <c r="A10" s="1817" t="s">
        <v>839</v>
      </c>
      <c r="B10" s="267">
        <v>1250</v>
      </c>
      <c r="C10" s="412"/>
      <c r="D10" s="412"/>
      <c r="E10" s="412"/>
      <c r="F10" s="412"/>
      <c r="G10" s="412"/>
      <c r="H10" s="412"/>
      <c r="I10" s="436"/>
      <c r="J10" s="436"/>
      <c r="K10" s="414">
        <f t="shared" si="0"/>
        <v>0</v>
      </c>
      <c r="L10" s="412"/>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188957</v>
      </c>
      <c r="D14" s="412">
        <v>4427</v>
      </c>
      <c r="E14" s="412">
        <v>9916</v>
      </c>
      <c r="F14" s="412">
        <v>11907</v>
      </c>
      <c r="G14" s="412"/>
      <c r="H14" s="412">
        <v>4018</v>
      </c>
      <c r="I14" s="436"/>
      <c r="J14" s="436"/>
      <c r="K14" s="414">
        <f t="shared" si="0"/>
        <v>219225</v>
      </c>
      <c r="L14" s="412">
        <v>193758</v>
      </c>
    </row>
    <row r="15" spans="1:14" x14ac:dyDescent="0.2">
      <c r="A15" s="1817" t="s">
        <v>1140</v>
      </c>
      <c r="B15" s="267">
        <v>1600</v>
      </c>
      <c r="C15" s="412">
        <v>297580</v>
      </c>
      <c r="D15" s="412">
        <v>5710</v>
      </c>
      <c r="E15" s="412">
        <v>10531</v>
      </c>
      <c r="F15" s="412"/>
      <c r="G15" s="412"/>
      <c r="H15" s="412"/>
      <c r="I15" s="436"/>
      <c r="J15" s="436"/>
      <c r="K15" s="414">
        <f t="shared" si="0"/>
        <v>313821</v>
      </c>
      <c r="L15" s="412">
        <v>223553</v>
      </c>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v>8589291</v>
      </c>
      <c r="D18" s="412">
        <v>2518057</v>
      </c>
      <c r="E18" s="412">
        <v>1025</v>
      </c>
      <c r="F18" s="412">
        <v>122011</v>
      </c>
      <c r="G18" s="412"/>
      <c r="H18" s="412"/>
      <c r="I18" s="436"/>
      <c r="J18" s="436"/>
      <c r="K18" s="414">
        <f t="shared" si="0"/>
        <v>11230384</v>
      </c>
      <c r="L18" s="412">
        <v>11061597</v>
      </c>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44170160</v>
      </c>
      <c r="D33" s="415">
        <f t="shared" ref="D33:L33" si="1">SUM(D5:D32)</f>
        <v>13272042</v>
      </c>
      <c r="E33" s="415">
        <f t="shared" si="1"/>
        <v>137888</v>
      </c>
      <c r="F33" s="415">
        <f t="shared" si="1"/>
        <v>1008078</v>
      </c>
      <c r="G33" s="415">
        <f t="shared" si="1"/>
        <v>157301</v>
      </c>
      <c r="H33" s="415">
        <f t="shared" si="1"/>
        <v>974571</v>
      </c>
      <c r="I33" s="415">
        <f t="shared" si="1"/>
        <v>0</v>
      </c>
      <c r="J33" s="415">
        <f t="shared" si="1"/>
        <v>0</v>
      </c>
      <c r="K33" s="415">
        <f t="shared" si="1"/>
        <v>59720040</v>
      </c>
      <c r="L33" s="415">
        <f t="shared" si="1"/>
        <v>58432498</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1922278</v>
      </c>
      <c r="D36" s="418">
        <v>423791</v>
      </c>
      <c r="E36" s="418">
        <v>165</v>
      </c>
      <c r="F36" s="418">
        <v>2094</v>
      </c>
      <c r="G36" s="418"/>
      <c r="H36" s="418"/>
      <c r="I36" s="436"/>
      <c r="J36" s="436"/>
      <c r="K36" s="414">
        <f t="shared" ref="K36:K41" si="2">SUM(C36:J36)</f>
        <v>2348328</v>
      </c>
      <c r="L36" s="412">
        <v>2322376</v>
      </c>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v>1528709</v>
      </c>
      <c r="D38" s="412">
        <v>518354</v>
      </c>
      <c r="E38" s="412">
        <v>39852</v>
      </c>
      <c r="F38" s="412">
        <v>21263</v>
      </c>
      <c r="G38" s="412">
        <v>2914</v>
      </c>
      <c r="H38" s="412">
        <v>635</v>
      </c>
      <c r="I38" s="436"/>
      <c r="J38" s="436"/>
      <c r="K38" s="414">
        <f t="shared" si="2"/>
        <v>2111727</v>
      </c>
      <c r="L38" s="412">
        <v>2209899</v>
      </c>
    </row>
    <row r="39" spans="1:14" x14ac:dyDescent="0.2">
      <c r="A39" s="1817" t="s">
        <v>223</v>
      </c>
      <c r="B39" s="267">
        <v>2140</v>
      </c>
      <c r="C39" s="412">
        <v>885011</v>
      </c>
      <c r="D39" s="412">
        <v>187647</v>
      </c>
      <c r="E39" s="412">
        <v>11185</v>
      </c>
      <c r="F39" s="412"/>
      <c r="G39" s="412"/>
      <c r="H39" s="412"/>
      <c r="I39" s="436"/>
      <c r="J39" s="436"/>
      <c r="K39" s="414">
        <f t="shared" si="2"/>
        <v>1083843</v>
      </c>
      <c r="L39" s="412">
        <v>1070221</v>
      </c>
    </row>
    <row r="40" spans="1:14" x14ac:dyDescent="0.2">
      <c r="A40" s="1817" t="s">
        <v>224</v>
      </c>
      <c r="B40" s="267">
        <v>2150</v>
      </c>
      <c r="C40" s="412">
        <v>1381794</v>
      </c>
      <c r="D40" s="412">
        <v>370186</v>
      </c>
      <c r="E40" s="412">
        <v>84247</v>
      </c>
      <c r="F40" s="412">
        <v>1286</v>
      </c>
      <c r="G40" s="412"/>
      <c r="H40" s="412"/>
      <c r="I40" s="436"/>
      <c r="J40" s="436"/>
      <c r="K40" s="414">
        <f t="shared" si="2"/>
        <v>1837513</v>
      </c>
      <c r="L40" s="412">
        <v>1816539</v>
      </c>
    </row>
    <row r="41" spans="1:14" x14ac:dyDescent="0.2">
      <c r="A41" s="1817" t="s">
        <v>1990</v>
      </c>
      <c r="B41" s="267">
        <v>2190</v>
      </c>
      <c r="C41" s="412">
        <v>148</v>
      </c>
      <c r="D41" s="412"/>
      <c r="E41" s="412">
        <v>366</v>
      </c>
      <c r="F41" s="412"/>
      <c r="G41" s="412"/>
      <c r="H41" s="412"/>
      <c r="I41" s="436"/>
      <c r="J41" s="436"/>
      <c r="K41" s="414">
        <f t="shared" si="2"/>
        <v>514</v>
      </c>
      <c r="L41" s="412">
        <v>284981</v>
      </c>
    </row>
    <row r="42" spans="1:14" ht="12.75" customHeight="1" thickBot="1" x14ac:dyDescent="0.25">
      <c r="A42" s="887" t="s">
        <v>659</v>
      </c>
      <c r="B42" s="468" t="s">
        <v>832</v>
      </c>
      <c r="C42" s="415">
        <f>SUM(C36:C41)</f>
        <v>5717940</v>
      </c>
      <c r="D42" s="415">
        <f t="shared" ref="D42:L42" si="3">SUM(D36:D41)</f>
        <v>1499978</v>
      </c>
      <c r="E42" s="415">
        <f t="shared" si="3"/>
        <v>135815</v>
      </c>
      <c r="F42" s="415">
        <f t="shared" si="3"/>
        <v>24643</v>
      </c>
      <c r="G42" s="415">
        <f t="shared" si="3"/>
        <v>2914</v>
      </c>
      <c r="H42" s="415">
        <f t="shared" si="3"/>
        <v>635</v>
      </c>
      <c r="I42" s="415">
        <f t="shared" si="3"/>
        <v>0</v>
      </c>
      <c r="J42" s="415">
        <f t="shared" si="3"/>
        <v>0</v>
      </c>
      <c r="K42" s="415">
        <f t="shared" si="3"/>
        <v>7381925</v>
      </c>
      <c r="L42" s="415">
        <f t="shared" si="3"/>
        <v>7704016</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1178209</v>
      </c>
      <c r="D44" s="418">
        <v>207736</v>
      </c>
      <c r="E44" s="418">
        <v>131540</v>
      </c>
      <c r="F44" s="418">
        <v>25575</v>
      </c>
      <c r="G44" s="418">
        <v>588</v>
      </c>
      <c r="H44" s="418">
        <f>31297+23567</f>
        <v>54864</v>
      </c>
      <c r="I44" s="436"/>
      <c r="J44" s="436"/>
      <c r="K44" s="420">
        <f>SUM(C44:J44)</f>
        <v>1598512</v>
      </c>
      <c r="L44" s="418">
        <v>1513045</v>
      </c>
    </row>
    <row r="45" spans="1:14" x14ac:dyDescent="0.2">
      <c r="A45" s="1817" t="s">
        <v>976</v>
      </c>
      <c r="B45" s="267">
        <v>2220</v>
      </c>
      <c r="C45" s="412">
        <v>2768640</v>
      </c>
      <c r="D45" s="412">
        <v>928926</v>
      </c>
      <c r="E45" s="412">
        <v>61</v>
      </c>
      <c r="F45" s="412">
        <v>190839</v>
      </c>
      <c r="G45" s="412">
        <v>1106</v>
      </c>
      <c r="H45" s="412">
        <v>4022</v>
      </c>
      <c r="I45" s="436"/>
      <c r="J45" s="436"/>
      <c r="K45" s="420">
        <f>SUM(C45:J45)</f>
        <v>3893594</v>
      </c>
      <c r="L45" s="412">
        <v>3838715</v>
      </c>
    </row>
    <row r="46" spans="1:14" x14ac:dyDescent="0.2">
      <c r="A46" s="1817" t="s">
        <v>977</v>
      </c>
      <c r="B46" s="267">
        <v>2230</v>
      </c>
      <c r="C46" s="412">
        <v>163125</v>
      </c>
      <c r="D46" s="412">
        <v>32093</v>
      </c>
      <c r="E46" s="412">
        <v>64050</v>
      </c>
      <c r="F46" s="412">
        <v>62509</v>
      </c>
      <c r="G46" s="412"/>
      <c r="H46" s="412">
        <v>239</v>
      </c>
      <c r="I46" s="436"/>
      <c r="J46" s="436"/>
      <c r="K46" s="420">
        <f>SUM(C46:J46)</f>
        <v>322016</v>
      </c>
      <c r="L46" s="412">
        <v>326820</v>
      </c>
    </row>
    <row r="47" spans="1:14" ht="12.75" customHeight="1" thickBot="1" x14ac:dyDescent="0.25">
      <c r="A47" s="887" t="s">
        <v>660</v>
      </c>
      <c r="B47" s="468" t="s">
        <v>33</v>
      </c>
      <c r="C47" s="415">
        <f>SUM(C44:C46)</f>
        <v>4109974</v>
      </c>
      <c r="D47" s="415">
        <f t="shared" ref="D47:K47" si="4">SUM(D44:D46)</f>
        <v>1168755</v>
      </c>
      <c r="E47" s="415">
        <f t="shared" si="4"/>
        <v>195651</v>
      </c>
      <c r="F47" s="415">
        <f t="shared" si="4"/>
        <v>278923</v>
      </c>
      <c r="G47" s="415">
        <f t="shared" si="4"/>
        <v>1694</v>
      </c>
      <c r="H47" s="415">
        <f t="shared" si="4"/>
        <v>59125</v>
      </c>
      <c r="I47" s="415">
        <f t="shared" si="4"/>
        <v>0</v>
      </c>
      <c r="J47" s="415">
        <f t="shared" si="4"/>
        <v>0</v>
      </c>
      <c r="K47" s="415">
        <f t="shared" si="4"/>
        <v>5814122</v>
      </c>
      <c r="L47" s="415">
        <f>SUM(L44:L46)</f>
        <v>5678580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f>148480</f>
        <v>148480</v>
      </c>
      <c r="F49" s="418"/>
      <c r="G49" s="418"/>
      <c r="H49" s="418">
        <f>42543</f>
        <v>42543</v>
      </c>
      <c r="I49" s="436"/>
      <c r="J49" s="436"/>
      <c r="K49" s="420">
        <f>SUM(C49:J49)</f>
        <v>191023</v>
      </c>
      <c r="L49" s="418">
        <v>257721</v>
      </c>
    </row>
    <row r="50" spans="1:14" x14ac:dyDescent="0.2">
      <c r="A50" s="1817" t="s">
        <v>979</v>
      </c>
      <c r="B50" s="267">
        <v>2320</v>
      </c>
      <c r="C50" s="412">
        <v>382384</v>
      </c>
      <c r="D50" s="412">
        <v>47479</v>
      </c>
      <c r="E50" s="412">
        <v>7333</v>
      </c>
      <c r="F50" s="412">
        <v>3363</v>
      </c>
      <c r="G50" s="412"/>
      <c r="H50" s="412">
        <v>12504</v>
      </c>
      <c r="I50" s="436"/>
      <c r="J50" s="436">
        <v>35039</v>
      </c>
      <c r="K50" s="420">
        <f>SUM(C50:J50)</f>
        <v>488102</v>
      </c>
      <c r="L50" s="412">
        <v>472555</v>
      </c>
    </row>
    <row r="51" spans="1:14" x14ac:dyDescent="0.2">
      <c r="A51" s="1817" t="s">
        <v>45</v>
      </c>
      <c r="B51" s="267">
        <v>2330</v>
      </c>
      <c r="C51" s="412">
        <v>500437</v>
      </c>
      <c r="D51" s="412">
        <v>111421</v>
      </c>
      <c r="E51" s="412">
        <v>3368</v>
      </c>
      <c r="F51" s="412">
        <v>7519</v>
      </c>
      <c r="G51" s="412"/>
      <c r="H51" s="412">
        <v>150</v>
      </c>
      <c r="I51" s="436"/>
      <c r="J51" s="436">
        <v>33120</v>
      </c>
      <c r="K51" s="420">
        <f>SUM(C51:J51)</f>
        <v>656015</v>
      </c>
      <c r="L51" s="412">
        <v>614849</v>
      </c>
    </row>
    <row r="52" spans="1:14" ht="22.5" x14ac:dyDescent="0.2">
      <c r="A52" s="1818" t="s">
        <v>339</v>
      </c>
      <c r="B52" s="827" t="s">
        <v>431</v>
      </c>
      <c r="C52" s="691"/>
      <c r="D52" s="691"/>
      <c r="E52" s="691">
        <f>2375+130761</f>
        <v>133136</v>
      </c>
      <c r="F52" s="691"/>
      <c r="G52" s="691"/>
      <c r="H52" s="691"/>
      <c r="I52" s="691"/>
      <c r="J52" s="691"/>
      <c r="K52" s="420">
        <f>SUM(C52:J52)</f>
        <v>133136</v>
      </c>
      <c r="L52" s="691"/>
    </row>
    <row r="53" spans="1:14" ht="12.75" customHeight="1" thickBot="1" x14ac:dyDescent="0.25">
      <c r="A53" s="887" t="s">
        <v>833</v>
      </c>
      <c r="B53" s="468" t="s">
        <v>34</v>
      </c>
      <c r="C53" s="415">
        <f>SUM(C49:C52)</f>
        <v>882821</v>
      </c>
      <c r="D53" s="415">
        <f t="shared" ref="D53:L53" si="5">SUM(D49:D52)</f>
        <v>158900</v>
      </c>
      <c r="E53" s="415">
        <f t="shared" si="5"/>
        <v>292317</v>
      </c>
      <c r="F53" s="415">
        <f t="shared" si="5"/>
        <v>10882</v>
      </c>
      <c r="G53" s="415">
        <f t="shared" si="5"/>
        <v>0</v>
      </c>
      <c r="H53" s="415">
        <f t="shared" si="5"/>
        <v>55197</v>
      </c>
      <c r="I53" s="415">
        <f t="shared" si="5"/>
        <v>0</v>
      </c>
      <c r="J53" s="415">
        <f t="shared" si="5"/>
        <v>68159</v>
      </c>
      <c r="K53" s="415">
        <f t="shared" si="5"/>
        <v>1468276</v>
      </c>
      <c r="L53" s="415">
        <f t="shared" si="5"/>
        <v>1345125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2892956</v>
      </c>
      <c r="D55" s="418">
        <v>862858</v>
      </c>
      <c r="E55" s="418">
        <v>1149</v>
      </c>
      <c r="F55" s="418">
        <v>16331</v>
      </c>
      <c r="G55" s="418">
        <v>1754</v>
      </c>
      <c r="H55" s="418">
        <v>9927</v>
      </c>
      <c r="I55" s="436"/>
      <c r="J55" s="436">
        <v>8028</v>
      </c>
      <c r="K55" s="420">
        <f>SUM(C55:J55)</f>
        <v>3793003</v>
      </c>
      <c r="L55" s="418">
        <v>3715705</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2892956</v>
      </c>
      <c r="D57" s="421">
        <f t="shared" ref="D57:K57" si="6">SUM(D55:D56)</f>
        <v>862858</v>
      </c>
      <c r="E57" s="421">
        <f t="shared" si="6"/>
        <v>1149</v>
      </c>
      <c r="F57" s="421">
        <f t="shared" si="6"/>
        <v>16331</v>
      </c>
      <c r="G57" s="421">
        <f t="shared" si="6"/>
        <v>1754</v>
      </c>
      <c r="H57" s="421">
        <f t="shared" si="6"/>
        <v>9927</v>
      </c>
      <c r="I57" s="421">
        <f t="shared" si="6"/>
        <v>0</v>
      </c>
      <c r="J57" s="421">
        <f t="shared" si="6"/>
        <v>8028</v>
      </c>
      <c r="K57" s="421">
        <f t="shared" si="6"/>
        <v>3793003</v>
      </c>
      <c r="L57" s="415">
        <f>SUM(L55:L56)</f>
        <v>3715705</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v>639395</v>
      </c>
      <c r="D59" s="418">
        <v>147399</v>
      </c>
      <c r="E59" s="418">
        <v>106719</v>
      </c>
      <c r="F59" s="418">
        <v>9997</v>
      </c>
      <c r="G59" s="418">
        <v>3243</v>
      </c>
      <c r="H59" s="418">
        <v>7264</v>
      </c>
      <c r="I59" s="436"/>
      <c r="J59" s="436">
        <v>3149</v>
      </c>
      <c r="K59" s="420">
        <f t="shared" ref="K59:K64" si="7">SUM(C59:J59)</f>
        <v>917166</v>
      </c>
      <c r="L59" s="418">
        <v>998353</v>
      </c>
      <c r="M59" s="15"/>
      <c r="N59" s="15"/>
    </row>
    <row r="60" spans="1:14" s="16" customFormat="1" x14ac:dyDescent="0.2">
      <c r="A60" s="1817" t="s">
        <v>543</v>
      </c>
      <c r="B60" s="267">
        <v>2520</v>
      </c>
      <c r="C60" s="412"/>
      <c r="D60" s="412"/>
      <c r="E60" s="412"/>
      <c r="F60" s="412"/>
      <c r="G60" s="412"/>
      <c r="H60" s="412"/>
      <c r="I60" s="436"/>
      <c r="J60" s="436"/>
      <c r="K60" s="420">
        <f t="shared" si="7"/>
        <v>0</v>
      </c>
      <c r="L60" s="412"/>
      <c r="M60" s="15"/>
      <c r="N60" s="15"/>
    </row>
    <row r="61" spans="1:14" s="16" customFormat="1" x14ac:dyDescent="0.2">
      <c r="A61" s="1817" t="s">
        <v>221</v>
      </c>
      <c r="B61" s="267">
        <v>2540</v>
      </c>
      <c r="C61" s="412"/>
      <c r="D61" s="412"/>
      <c r="E61" s="412"/>
      <c r="F61" s="412"/>
      <c r="G61" s="412"/>
      <c r="H61" s="412"/>
      <c r="I61" s="436"/>
      <c r="J61" s="436"/>
      <c r="K61" s="420">
        <f t="shared" si="7"/>
        <v>0</v>
      </c>
      <c r="L61" s="412">
        <v>145000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337288</v>
      </c>
      <c r="D63" s="412">
        <v>4208</v>
      </c>
      <c r="E63" s="412">
        <v>1530599</v>
      </c>
      <c r="F63" s="412">
        <v>27542</v>
      </c>
      <c r="G63" s="412">
        <v>25354</v>
      </c>
      <c r="H63" s="412"/>
      <c r="I63" s="436"/>
      <c r="J63" s="436"/>
      <c r="K63" s="420">
        <f t="shared" si="7"/>
        <v>1924991</v>
      </c>
      <c r="L63" s="412">
        <v>2061307</v>
      </c>
    </row>
    <row r="64" spans="1:14" s="15" customFormat="1" x14ac:dyDescent="0.2">
      <c r="A64" s="1824" t="s">
        <v>108</v>
      </c>
      <c r="B64" s="268">
        <v>2570</v>
      </c>
      <c r="C64" s="418">
        <v>189617</v>
      </c>
      <c r="D64" s="418">
        <v>66109</v>
      </c>
      <c r="E64" s="418">
        <v>4547</v>
      </c>
      <c r="F64" s="418">
        <v>33839</v>
      </c>
      <c r="G64" s="418"/>
      <c r="H64" s="418">
        <v>225</v>
      </c>
      <c r="I64" s="436"/>
      <c r="J64" s="436"/>
      <c r="K64" s="420">
        <f t="shared" si="7"/>
        <v>294337</v>
      </c>
      <c r="L64" s="418">
        <v>292101</v>
      </c>
    </row>
    <row r="65" spans="1:14" s="16" customFormat="1" ht="12.75" customHeight="1" thickBot="1" x14ac:dyDescent="0.25">
      <c r="A65" s="887" t="s">
        <v>835</v>
      </c>
      <c r="B65" s="468" t="s">
        <v>36</v>
      </c>
      <c r="C65" s="415">
        <f>SUM(C59:C64)</f>
        <v>1166300</v>
      </c>
      <c r="D65" s="415">
        <f t="shared" ref="D65:L65" si="8">SUM(D59:D64)</f>
        <v>217716</v>
      </c>
      <c r="E65" s="415">
        <f t="shared" si="8"/>
        <v>1641865</v>
      </c>
      <c r="F65" s="415">
        <f t="shared" si="8"/>
        <v>71378</v>
      </c>
      <c r="G65" s="415">
        <f t="shared" si="8"/>
        <v>28597</v>
      </c>
      <c r="H65" s="415">
        <f t="shared" si="8"/>
        <v>7489</v>
      </c>
      <c r="I65" s="415">
        <f t="shared" si="8"/>
        <v>0</v>
      </c>
      <c r="J65" s="415">
        <f t="shared" si="8"/>
        <v>3149</v>
      </c>
      <c r="K65" s="415">
        <f t="shared" si="8"/>
        <v>3136494</v>
      </c>
      <c r="L65" s="415">
        <f t="shared" si="8"/>
        <v>3496761</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v>847411</v>
      </c>
      <c r="D69" s="412">
        <v>191078</v>
      </c>
      <c r="E69" s="412">
        <f>1309836+3</f>
        <v>1309839</v>
      </c>
      <c r="F69" s="412">
        <v>670501</v>
      </c>
      <c r="G69" s="412">
        <v>300917</v>
      </c>
      <c r="H69" s="412">
        <v>3999</v>
      </c>
      <c r="I69" s="436"/>
      <c r="J69" s="436">
        <v>43208</v>
      </c>
      <c r="K69" s="420">
        <f>SUM(C69:J69)</f>
        <v>3366953</v>
      </c>
      <c r="L69" s="412">
        <v>3955314</v>
      </c>
      <c r="M69" s="15"/>
      <c r="N69" s="15"/>
    </row>
    <row r="70" spans="1:14" s="16" customFormat="1" x14ac:dyDescent="0.2">
      <c r="A70" s="1817" t="s">
        <v>472</v>
      </c>
      <c r="B70" s="267">
        <v>2640</v>
      </c>
      <c r="C70" s="412">
        <v>457972</v>
      </c>
      <c r="D70" s="412">
        <v>103487</v>
      </c>
      <c r="E70" s="412">
        <v>41618</v>
      </c>
      <c r="F70" s="412">
        <v>2317</v>
      </c>
      <c r="G70" s="412"/>
      <c r="H70" s="412">
        <v>6200</v>
      </c>
      <c r="I70" s="436"/>
      <c r="J70" s="436">
        <v>57131</v>
      </c>
      <c r="K70" s="420">
        <f>SUM(C70:J70)</f>
        <v>668725</v>
      </c>
      <c r="L70" s="412">
        <v>742807</v>
      </c>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1305383</v>
      </c>
      <c r="D72" s="415">
        <f t="shared" ref="D72:K72" si="9">SUM(D67:D71)</f>
        <v>294565</v>
      </c>
      <c r="E72" s="415">
        <f t="shared" si="9"/>
        <v>1351457</v>
      </c>
      <c r="F72" s="415">
        <f t="shared" si="9"/>
        <v>672818</v>
      </c>
      <c r="G72" s="415">
        <f t="shared" si="9"/>
        <v>300917</v>
      </c>
      <c r="H72" s="415">
        <f t="shared" si="9"/>
        <v>10199</v>
      </c>
      <c r="I72" s="415">
        <f t="shared" si="9"/>
        <v>0</v>
      </c>
      <c r="J72" s="415">
        <f t="shared" si="9"/>
        <v>100339</v>
      </c>
      <c r="K72" s="415">
        <f t="shared" si="9"/>
        <v>4035678</v>
      </c>
      <c r="L72" s="415">
        <f>SUM(L67:L71)</f>
        <v>4698121</v>
      </c>
      <c r="M72" s="15"/>
      <c r="N72" s="15"/>
    </row>
    <row r="73" spans="1:14" s="16" customFormat="1" ht="14.25" thickTop="1" thickBot="1" x14ac:dyDescent="0.25">
      <c r="A73" s="1825" t="s">
        <v>1156</v>
      </c>
      <c r="B73" s="1809" t="s">
        <v>673</v>
      </c>
      <c r="C73" s="423"/>
      <c r="D73" s="423"/>
      <c r="E73" s="423">
        <f>742318+320</f>
        <v>742638</v>
      </c>
      <c r="F73" s="423">
        <v>47034</v>
      </c>
      <c r="G73" s="423"/>
      <c r="H73" s="423"/>
      <c r="I73" s="429"/>
      <c r="J73" s="429"/>
      <c r="K73" s="415">
        <f>SUM(C73:J73)</f>
        <v>789672</v>
      </c>
      <c r="L73" s="424">
        <v>881515</v>
      </c>
      <c r="M73" s="15"/>
      <c r="N73" s="15"/>
    </row>
    <row r="74" spans="1:14" ht="12.75" customHeight="1" thickTop="1" thickBot="1" x14ac:dyDescent="0.25">
      <c r="A74" s="887" t="s">
        <v>972</v>
      </c>
      <c r="B74" s="1808">
        <v>2000</v>
      </c>
      <c r="C74" s="425">
        <f>SUM(C42,C47,C53,C57,C65,C72,C73)</f>
        <v>16075374</v>
      </c>
      <c r="D74" s="425">
        <f t="shared" ref="D74:K74" si="10">SUM(D42,D47,D53,D57,D65,D72,D73)</f>
        <v>4202772</v>
      </c>
      <c r="E74" s="425">
        <f t="shared" si="10"/>
        <v>4360892</v>
      </c>
      <c r="F74" s="425">
        <f t="shared" si="10"/>
        <v>1122009</v>
      </c>
      <c r="G74" s="425">
        <f t="shared" si="10"/>
        <v>335876</v>
      </c>
      <c r="H74" s="425">
        <f t="shared" si="10"/>
        <v>142572</v>
      </c>
      <c r="I74" s="425">
        <f t="shared" si="10"/>
        <v>0</v>
      </c>
      <c r="J74" s="425">
        <f t="shared" si="10"/>
        <v>179675</v>
      </c>
      <c r="K74" s="425">
        <f t="shared" si="10"/>
        <v>26419170</v>
      </c>
      <c r="L74" s="425">
        <f>SUM(L42,L47,L53,L57,L65,L72,L73)</f>
        <v>27519823</v>
      </c>
    </row>
    <row r="75" spans="1:14" s="24" customFormat="1" ht="18" customHeight="1" thickTop="1" thickBot="1" x14ac:dyDescent="0.25">
      <c r="A75" s="1816" t="s">
        <v>50</v>
      </c>
      <c r="B75" s="1810" t="s">
        <v>674</v>
      </c>
      <c r="C75" s="423">
        <v>132461</v>
      </c>
      <c r="D75" s="423">
        <v>1166</v>
      </c>
      <c r="E75" s="423">
        <v>105643</v>
      </c>
      <c r="F75" s="423">
        <v>8858</v>
      </c>
      <c r="G75" s="423"/>
      <c r="H75" s="423">
        <v>3050</v>
      </c>
      <c r="I75" s="429"/>
      <c r="J75" s="429"/>
      <c r="K75" s="415">
        <f>SUM(C75:J75)</f>
        <v>251178</v>
      </c>
      <c r="L75" s="424">
        <v>305773</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159092</v>
      </c>
      <c r="F79" s="413"/>
      <c r="G79" s="413"/>
      <c r="H79" s="412"/>
      <c r="I79" s="507"/>
      <c r="J79" s="507"/>
      <c r="K79" s="414">
        <f t="shared" si="11"/>
        <v>159092</v>
      </c>
      <c r="L79" s="412">
        <v>904500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v>3000</v>
      </c>
    </row>
    <row r="84" spans="1:12" ht="13.5" thickBot="1" x14ac:dyDescent="0.25">
      <c r="A84" s="887" t="s">
        <v>1922</v>
      </c>
      <c r="B84" s="533">
        <v>4100</v>
      </c>
      <c r="C84" s="413"/>
      <c r="D84" s="413"/>
      <c r="E84" s="415">
        <f>SUM(E78:E83)</f>
        <v>159092</v>
      </c>
      <c r="F84" s="413"/>
      <c r="G84" s="413"/>
      <c r="H84" s="415">
        <f>SUM(H78:H83)</f>
        <v>0</v>
      </c>
      <c r="I84" s="507"/>
      <c r="J84" s="507"/>
      <c r="K84" s="415">
        <f>SUM(K78:K83)</f>
        <v>159092</v>
      </c>
      <c r="L84" s="415">
        <f>SUM(L78:L83)</f>
        <v>907500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159092</v>
      </c>
      <c r="F102" s="413"/>
      <c r="G102" s="413"/>
      <c r="H102" s="425">
        <f>SUM(H84,H92,H100,H101)</f>
        <v>0</v>
      </c>
      <c r="I102" s="507"/>
      <c r="J102" s="507"/>
      <c r="K102" s="425">
        <f>SUM(K84,K92,K100,K101)</f>
        <v>159092</v>
      </c>
      <c r="L102" s="425">
        <f>SUM(L84,L92,L100,L101)</f>
        <v>907500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60377995</v>
      </c>
      <c r="D114" s="415">
        <f t="shared" ref="D114:K114" si="13">SUM(D33,D74,D75,D102,D112,D113)</f>
        <v>17475980</v>
      </c>
      <c r="E114" s="415">
        <f t="shared" si="13"/>
        <v>4763515</v>
      </c>
      <c r="F114" s="415">
        <f t="shared" si="13"/>
        <v>2138945</v>
      </c>
      <c r="G114" s="415">
        <f t="shared" si="13"/>
        <v>493177</v>
      </c>
      <c r="H114" s="415">
        <f>SUM(H33,H74,H75,H102,H112,H113)</f>
        <v>1120193</v>
      </c>
      <c r="I114" s="415">
        <f t="shared" si="13"/>
        <v>0</v>
      </c>
      <c r="J114" s="415">
        <f t="shared" si="13"/>
        <v>179675</v>
      </c>
      <c r="K114" s="415">
        <f t="shared" si="13"/>
        <v>86549480</v>
      </c>
      <c r="L114" s="415">
        <f>SUM(L33,L74,L75,L102,L112,L113)</f>
        <v>87165594</v>
      </c>
    </row>
    <row r="115" spans="1:14" ht="23.25" thickTop="1" x14ac:dyDescent="0.2">
      <c r="A115" s="1829" t="s">
        <v>1177</v>
      </c>
      <c r="B115" s="892"/>
      <c r="C115" s="416"/>
      <c r="D115" s="416"/>
      <c r="E115" s="416"/>
      <c r="F115" s="416"/>
      <c r="G115" s="416"/>
      <c r="H115" s="416"/>
      <c r="I115" s="416"/>
      <c r="J115" s="416"/>
      <c r="K115" s="440">
        <f>'Revenues 9-14'!C275-'Expenditures 15-22'!K114</f>
        <v>-3833562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v>170522</v>
      </c>
      <c r="F123" s="412"/>
      <c r="G123" s="412">
        <v>23656</v>
      </c>
      <c r="H123" s="412"/>
      <c r="I123" s="436"/>
      <c r="J123" s="436"/>
      <c r="K123" s="415">
        <f>SUM(C123:J123)</f>
        <v>194178</v>
      </c>
      <c r="L123" s="412">
        <v>61471</v>
      </c>
    </row>
    <row r="124" spans="1:14" ht="14.25" thickTop="1" thickBot="1" x14ac:dyDescent="0.25">
      <c r="A124" s="1817" t="s">
        <v>221</v>
      </c>
      <c r="B124" s="267">
        <v>2540</v>
      </c>
      <c r="C124" s="412">
        <v>4653874</v>
      </c>
      <c r="D124" s="412">
        <v>1252952</v>
      </c>
      <c r="E124" s="412">
        <v>846931</v>
      </c>
      <c r="F124" s="412">
        <f>1169750+956</f>
        <v>1170706</v>
      </c>
      <c r="G124" s="412">
        <v>11952</v>
      </c>
      <c r="H124" s="412">
        <v>6959</v>
      </c>
      <c r="I124" s="436"/>
      <c r="J124" s="436">
        <v>158766</v>
      </c>
      <c r="K124" s="415">
        <f>SUM(C124:J124)</f>
        <v>8102140</v>
      </c>
      <c r="L124" s="412">
        <v>8487900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4653874</v>
      </c>
      <c r="D127" s="415">
        <f t="shared" ref="D127:L127" si="14">SUM(D122:D126)</f>
        <v>1252952</v>
      </c>
      <c r="E127" s="415">
        <f t="shared" si="14"/>
        <v>1017453</v>
      </c>
      <c r="F127" s="415">
        <f t="shared" si="14"/>
        <v>1170706</v>
      </c>
      <c r="G127" s="415">
        <f t="shared" si="14"/>
        <v>35608</v>
      </c>
      <c r="H127" s="415">
        <f t="shared" si="14"/>
        <v>6959</v>
      </c>
      <c r="I127" s="415">
        <f t="shared" si="14"/>
        <v>0</v>
      </c>
      <c r="J127" s="415">
        <f t="shared" si="14"/>
        <v>158766</v>
      </c>
      <c r="K127" s="415">
        <f t="shared" si="14"/>
        <v>8296318</v>
      </c>
      <c r="L127" s="415">
        <f t="shared" si="14"/>
        <v>8549371</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151719</v>
      </c>
    </row>
    <row r="129" spans="1:14" ht="12.75" customHeight="1" thickBot="1" x14ac:dyDescent="0.25">
      <c r="A129" s="1868" t="s">
        <v>972</v>
      </c>
      <c r="B129" s="1811" t="s">
        <v>668</v>
      </c>
      <c r="C129" s="425">
        <f>SUM(C120,C127,C128)</f>
        <v>4653874</v>
      </c>
      <c r="D129" s="425">
        <f t="shared" ref="D129:L129" si="15">SUM(D120,D127,D128)</f>
        <v>1252952</v>
      </c>
      <c r="E129" s="425">
        <f t="shared" si="15"/>
        <v>1017453</v>
      </c>
      <c r="F129" s="425">
        <f t="shared" si="15"/>
        <v>1170706</v>
      </c>
      <c r="G129" s="425">
        <f t="shared" si="15"/>
        <v>35608</v>
      </c>
      <c r="H129" s="425">
        <f t="shared" si="15"/>
        <v>6959</v>
      </c>
      <c r="I129" s="425">
        <f t="shared" si="15"/>
        <v>0</v>
      </c>
      <c r="J129" s="425">
        <f t="shared" si="15"/>
        <v>158766</v>
      </c>
      <c r="K129" s="425">
        <f t="shared" si="15"/>
        <v>8296318</v>
      </c>
      <c r="L129" s="425">
        <f t="shared" si="15"/>
        <v>8701090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4653874</v>
      </c>
      <c r="D150" s="415">
        <f t="shared" ref="D150:K150" si="16">SUM(D129,D130,D138,D148,D149)</f>
        <v>1252952</v>
      </c>
      <c r="E150" s="415">
        <f t="shared" si="16"/>
        <v>1017453</v>
      </c>
      <c r="F150" s="415">
        <f t="shared" si="16"/>
        <v>1170706</v>
      </c>
      <c r="G150" s="415">
        <f t="shared" si="16"/>
        <v>35608</v>
      </c>
      <c r="H150" s="415">
        <f t="shared" si="16"/>
        <v>6959</v>
      </c>
      <c r="I150" s="415">
        <f t="shared" si="16"/>
        <v>0</v>
      </c>
      <c r="J150" s="415">
        <f t="shared" si="16"/>
        <v>158766</v>
      </c>
      <c r="K150" s="415">
        <f t="shared" si="16"/>
        <v>8296318</v>
      </c>
      <c r="L150" s="415">
        <f>SUM(L129,L130,L138,L148,L149)</f>
        <v>8701090</v>
      </c>
    </row>
    <row r="151" spans="1:14" ht="12.75" customHeight="1" thickTop="1" x14ac:dyDescent="0.2">
      <c r="A151" s="2225" t="s">
        <v>1403</v>
      </c>
      <c r="B151" s="2226"/>
      <c r="C151" s="416"/>
      <c r="D151" s="416"/>
      <c r="E151" s="416"/>
      <c r="F151" s="416"/>
      <c r="G151" s="416"/>
      <c r="H151" s="416"/>
      <c r="I151" s="416"/>
      <c r="J151" s="413"/>
      <c r="K151" s="440">
        <f>'Revenues 9-14'!D275-'Expenditures 15-22'!K150</f>
        <v>809267</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1338097+19750</f>
        <v>1357847</v>
      </c>
      <c r="I163" s="413"/>
      <c r="J163" s="413"/>
      <c r="K163" s="414">
        <f>SUM(C163:H163)</f>
        <v>1357847</v>
      </c>
      <c r="L163" s="1867">
        <v>1338105</v>
      </c>
    </row>
    <row r="164" spans="1:14" ht="33.75" customHeight="1" x14ac:dyDescent="0.2">
      <c r="A164" s="1837" t="s">
        <v>293</v>
      </c>
      <c r="B164" s="536" t="s">
        <v>32</v>
      </c>
      <c r="C164" s="413"/>
      <c r="D164" s="413"/>
      <c r="E164" s="413"/>
      <c r="F164" s="413"/>
      <c r="G164" s="413"/>
      <c r="H164" s="1870">
        <f>3540000+281928</f>
        <v>3821928</v>
      </c>
      <c r="I164" s="413"/>
      <c r="J164" s="413"/>
      <c r="K164" s="414">
        <f>SUM(C164:J164)</f>
        <v>3821928</v>
      </c>
      <c r="L164" s="1870">
        <v>3697673</v>
      </c>
    </row>
    <row r="165" spans="1:14" ht="13.5" customHeight="1" thickBot="1" x14ac:dyDescent="0.25">
      <c r="A165" s="1821" t="s">
        <v>885</v>
      </c>
      <c r="B165" s="537" t="s">
        <v>88</v>
      </c>
      <c r="C165" s="413"/>
      <c r="D165" s="413"/>
      <c r="E165" s="426"/>
      <c r="F165" s="413"/>
      <c r="G165" s="413"/>
      <c r="H165" s="1870">
        <v>3529</v>
      </c>
      <c r="I165" s="507"/>
      <c r="J165" s="413"/>
      <c r="K165" s="414">
        <f>SUM(C165:J165)</f>
        <v>3529</v>
      </c>
      <c r="L165" s="1870"/>
    </row>
    <row r="166" spans="1:14" ht="12.75" customHeight="1" thickTop="1" thickBot="1" x14ac:dyDescent="0.25">
      <c r="A166" s="887" t="s">
        <v>743</v>
      </c>
      <c r="B166" s="468" t="s">
        <v>582</v>
      </c>
      <c r="C166" s="413"/>
      <c r="D166" s="413"/>
      <c r="E166" s="428">
        <f>SUM(E162,E163,E164,E165)</f>
        <v>0</v>
      </c>
      <c r="F166" s="413"/>
      <c r="G166" s="413"/>
      <c r="H166" s="425">
        <f>SUM(H162,H163,H164,H165)</f>
        <v>5183304</v>
      </c>
      <c r="I166" s="437"/>
      <c r="J166" s="413"/>
      <c r="K166" s="425">
        <f>SUM(K162,K163,K164,K165)</f>
        <v>5183304</v>
      </c>
      <c r="L166" s="425">
        <f>SUM(L162,L163,L164,L165)</f>
        <v>5035778</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5183304</v>
      </c>
      <c r="I168" s="437"/>
      <c r="J168" s="413"/>
      <c r="K168" s="425">
        <f>SUM(K154,K166,K167)</f>
        <v>5183304</v>
      </c>
      <c r="L168" s="425">
        <f>SUM(L154,L166,L167)</f>
        <v>5035778</v>
      </c>
    </row>
    <row r="169" spans="1:14" ht="23.25" thickTop="1" x14ac:dyDescent="0.2">
      <c r="A169" s="1829" t="s">
        <v>1177</v>
      </c>
      <c r="B169" s="467"/>
      <c r="C169" s="413"/>
      <c r="D169" s="413"/>
      <c r="E169" s="413"/>
      <c r="F169" s="413"/>
      <c r="G169" s="413"/>
      <c r="H169" s="416"/>
      <c r="I169" s="413"/>
      <c r="J169" s="413"/>
      <c r="K169" s="440">
        <f>'Revenues 9-14'!E275-'Expenditures 15-22'!K168</f>
        <v>-165772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132991</v>
      </c>
      <c r="D176" s="412">
        <v>15429</v>
      </c>
      <c r="E176" s="412">
        <v>3426894</v>
      </c>
      <c r="F176" s="412">
        <f>145992+1030</f>
        <v>147022</v>
      </c>
      <c r="G176" s="412"/>
      <c r="H176" s="412">
        <v>5129</v>
      </c>
      <c r="I176" s="436"/>
      <c r="J176" s="436"/>
      <c r="K176" s="414">
        <f>SUM(C176:J176)</f>
        <v>3727465</v>
      </c>
      <c r="L176" s="412">
        <v>3844641</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132991</v>
      </c>
      <c r="D178" s="425">
        <f t="shared" ref="D178:J178" si="17">SUM(D174,D176,D177)</f>
        <v>15429</v>
      </c>
      <c r="E178" s="425">
        <f t="shared" si="17"/>
        <v>3426894</v>
      </c>
      <c r="F178" s="425">
        <f t="shared" si="17"/>
        <v>147022</v>
      </c>
      <c r="G178" s="425">
        <f t="shared" si="17"/>
        <v>0</v>
      </c>
      <c r="H178" s="425">
        <f t="shared" si="17"/>
        <v>5129</v>
      </c>
      <c r="I178" s="425">
        <f t="shared" si="17"/>
        <v>0</v>
      </c>
      <c r="J178" s="425">
        <f t="shared" si="17"/>
        <v>0</v>
      </c>
      <c r="K178" s="425">
        <f>SUM(K174,K176,K177)</f>
        <v>3727465</v>
      </c>
      <c r="L178" s="425">
        <f>SUM(L174, L176:L177)</f>
        <v>3844641</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132991</v>
      </c>
      <c r="D204" s="415">
        <f>SUM(D178,D179)</f>
        <v>15429</v>
      </c>
      <c r="E204" s="415">
        <f>SUM(E178,E179,E190)</f>
        <v>3426894</v>
      </c>
      <c r="F204" s="415">
        <f>SUM(F178,F179)</f>
        <v>147022</v>
      </c>
      <c r="G204" s="415">
        <f>SUM(G178,G179)</f>
        <v>0</v>
      </c>
      <c r="H204" s="415">
        <f>SUM(H178,H179,H190,H202,H203)</f>
        <v>5129</v>
      </c>
      <c r="I204" s="415">
        <f>SUM(I178,I179)</f>
        <v>0</v>
      </c>
      <c r="J204" s="415">
        <f>SUM(J178,J179)</f>
        <v>0</v>
      </c>
      <c r="K204" s="414">
        <f>SUM(K178,K179,K190,K202,K203)</f>
        <v>3727465</v>
      </c>
      <c r="L204" s="415">
        <f>SUM(L178,L179,L190,L202,L203)</f>
        <v>3844641</v>
      </c>
    </row>
    <row r="205" spans="1:14" ht="23.25" thickTop="1" x14ac:dyDescent="0.2">
      <c r="A205" s="1829" t="s">
        <v>1177</v>
      </c>
      <c r="B205" s="467"/>
      <c r="C205" s="416"/>
      <c r="D205" s="416"/>
      <c r="E205" s="416"/>
      <c r="F205" s="416"/>
      <c r="G205" s="416"/>
      <c r="H205" s="416"/>
      <c r="I205" s="413"/>
      <c r="J205" s="413"/>
      <c r="K205" s="440">
        <f>'Revenues 9-14'!F275-'Expenditures 15-22'!K204</f>
        <v>6303389</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405779</v>
      </c>
      <c r="E209" s="413"/>
      <c r="F209" s="413"/>
      <c r="G209" s="413"/>
      <c r="H209" s="413"/>
      <c r="I209" s="413"/>
      <c r="J209" s="413"/>
      <c r="K209" s="414">
        <f>D209</f>
        <v>405779</v>
      </c>
      <c r="L209" s="412">
        <v>368469</v>
      </c>
    </row>
    <row r="210" spans="1:12" x14ac:dyDescent="0.2">
      <c r="A210" s="1817" t="s">
        <v>171</v>
      </c>
      <c r="B210" s="267" t="s">
        <v>1143</v>
      </c>
      <c r="C210" s="413"/>
      <c r="D210" s="436">
        <v>442</v>
      </c>
      <c r="E210" s="413"/>
      <c r="F210" s="413"/>
      <c r="G210" s="413"/>
      <c r="H210" s="413"/>
      <c r="I210" s="413"/>
      <c r="J210" s="413"/>
      <c r="K210" s="414">
        <f t="shared" ref="K210:K222" si="19">D210</f>
        <v>442</v>
      </c>
      <c r="L210" s="412">
        <v>787</v>
      </c>
    </row>
    <row r="211" spans="1:12" x14ac:dyDescent="0.2">
      <c r="A211" s="1817" t="s">
        <v>172</v>
      </c>
      <c r="B211" s="267">
        <v>1200</v>
      </c>
      <c r="C211" s="413"/>
      <c r="D211" s="412">
        <v>419397</v>
      </c>
      <c r="E211" s="413"/>
      <c r="F211" s="413"/>
      <c r="G211" s="413"/>
      <c r="H211" s="413"/>
      <c r="I211" s="413"/>
      <c r="J211" s="413"/>
      <c r="K211" s="414">
        <f t="shared" si="19"/>
        <v>419397</v>
      </c>
      <c r="L211" s="412">
        <v>496882</v>
      </c>
    </row>
    <row r="212" spans="1:12" x14ac:dyDescent="0.2">
      <c r="A212" s="1817" t="s">
        <v>318</v>
      </c>
      <c r="B212" s="267" t="s">
        <v>1144</v>
      </c>
      <c r="C212" s="413"/>
      <c r="D212" s="436">
        <v>146436</v>
      </c>
      <c r="E212" s="413"/>
      <c r="F212" s="413"/>
      <c r="G212" s="413"/>
      <c r="H212" s="413"/>
      <c r="I212" s="413"/>
      <c r="J212" s="413"/>
      <c r="K212" s="414">
        <f t="shared" si="19"/>
        <v>146436</v>
      </c>
      <c r="L212" s="412">
        <v>92000</v>
      </c>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3850</v>
      </c>
      <c r="E217" s="413"/>
      <c r="F217" s="413"/>
      <c r="G217" s="413"/>
      <c r="H217" s="413"/>
      <c r="I217" s="413"/>
      <c r="J217" s="413"/>
      <c r="K217" s="414">
        <f t="shared" si="19"/>
        <v>3850</v>
      </c>
      <c r="L217" s="412"/>
    </row>
    <row r="218" spans="1:12" x14ac:dyDescent="0.2">
      <c r="A218" s="1817" t="s">
        <v>1140</v>
      </c>
      <c r="B218" s="267">
        <v>1600</v>
      </c>
      <c r="C218" s="413"/>
      <c r="D218" s="412">
        <v>9044</v>
      </c>
      <c r="E218" s="413"/>
      <c r="F218" s="413"/>
      <c r="G218" s="413"/>
      <c r="H218" s="413"/>
      <c r="I218" s="413"/>
      <c r="J218" s="413"/>
      <c r="K218" s="414">
        <f t="shared" si="19"/>
        <v>9044</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v>133506</v>
      </c>
      <c r="E221" s="413"/>
      <c r="F221" s="413"/>
      <c r="G221" s="413"/>
      <c r="H221" s="413"/>
      <c r="I221" s="413"/>
      <c r="J221" s="413"/>
      <c r="K221" s="414">
        <f t="shared" si="19"/>
        <v>133506</v>
      </c>
      <c r="L221" s="412">
        <v>172619</v>
      </c>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1118454</v>
      </c>
      <c r="E223" s="413"/>
      <c r="F223" s="413"/>
      <c r="G223" s="413"/>
      <c r="H223" s="413"/>
      <c r="I223" s="413"/>
      <c r="J223" s="413"/>
      <c r="K223" s="415">
        <f>SUM(K209:K222)</f>
        <v>1118454</v>
      </c>
      <c r="L223" s="415">
        <f>SUM(L209:L222)</f>
        <v>1130757</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26980</v>
      </c>
      <c r="E226" s="413"/>
      <c r="F226" s="413"/>
      <c r="G226" s="413"/>
      <c r="H226" s="413"/>
      <c r="I226" s="413"/>
      <c r="J226" s="413"/>
      <c r="K226" s="414">
        <f t="shared" ref="K226:K231" si="20">D226</f>
        <v>26980</v>
      </c>
      <c r="L226" s="412">
        <v>26392</v>
      </c>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v>254920</v>
      </c>
      <c r="E228" s="413"/>
      <c r="F228" s="413"/>
      <c r="G228" s="413"/>
      <c r="H228" s="413"/>
      <c r="I228" s="413"/>
      <c r="J228" s="413"/>
      <c r="K228" s="414">
        <f t="shared" si="20"/>
        <v>254920</v>
      </c>
      <c r="L228" s="412">
        <v>126450</v>
      </c>
    </row>
    <row r="229" spans="1:12" x14ac:dyDescent="0.2">
      <c r="A229" s="1817" t="s">
        <v>223</v>
      </c>
      <c r="B229" s="267">
        <v>2140</v>
      </c>
      <c r="C229" s="413"/>
      <c r="D229" s="412">
        <v>13842</v>
      </c>
      <c r="E229" s="413"/>
      <c r="F229" s="413"/>
      <c r="G229" s="413"/>
      <c r="H229" s="413"/>
      <c r="I229" s="413"/>
      <c r="J229" s="413"/>
      <c r="K229" s="414">
        <f t="shared" si="20"/>
        <v>13842</v>
      </c>
      <c r="L229" s="412">
        <v>13616</v>
      </c>
    </row>
    <row r="230" spans="1:12" x14ac:dyDescent="0.2">
      <c r="A230" s="1817" t="s">
        <v>224</v>
      </c>
      <c r="B230" s="267">
        <v>2150</v>
      </c>
      <c r="C230" s="413"/>
      <c r="D230" s="412">
        <v>18943</v>
      </c>
      <c r="E230" s="413"/>
      <c r="F230" s="413"/>
      <c r="G230" s="413"/>
      <c r="H230" s="413"/>
      <c r="I230" s="413"/>
      <c r="J230" s="413"/>
      <c r="K230" s="414">
        <f t="shared" si="20"/>
        <v>18943</v>
      </c>
      <c r="L230" s="412">
        <v>21150</v>
      </c>
    </row>
    <row r="231" spans="1:12" x14ac:dyDescent="0.2">
      <c r="A231" s="1817" t="s">
        <v>173</v>
      </c>
      <c r="B231" s="267">
        <v>2190</v>
      </c>
      <c r="C231" s="413"/>
      <c r="D231" s="412">
        <v>31</v>
      </c>
      <c r="E231" s="413"/>
      <c r="F231" s="413"/>
      <c r="G231" s="413"/>
      <c r="H231" s="413"/>
      <c r="I231" s="413"/>
      <c r="J231" s="413"/>
      <c r="K231" s="414">
        <f t="shared" si="20"/>
        <v>31</v>
      </c>
      <c r="L231" s="412">
        <v>63865</v>
      </c>
    </row>
    <row r="232" spans="1:12" ht="12.75" customHeight="1" thickBot="1" x14ac:dyDescent="0.25">
      <c r="A232" s="887" t="s">
        <v>659</v>
      </c>
      <c r="B232" s="465" t="s">
        <v>832</v>
      </c>
      <c r="C232" s="413"/>
      <c r="D232" s="415">
        <f>SUM(D226:D231)</f>
        <v>314716</v>
      </c>
      <c r="E232" s="413"/>
      <c r="F232" s="413"/>
      <c r="G232" s="413"/>
      <c r="H232" s="413"/>
      <c r="I232" s="413"/>
      <c r="J232" s="413"/>
      <c r="K232" s="415">
        <f>SUM(K226:K231)</f>
        <v>314716</v>
      </c>
      <c r="L232" s="415">
        <f>SUM(L226:L231)</f>
        <v>251473</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47944</v>
      </c>
      <c r="E234" s="413"/>
      <c r="F234" s="413"/>
      <c r="G234" s="413"/>
      <c r="H234" s="413"/>
      <c r="I234" s="413"/>
      <c r="J234" s="413"/>
      <c r="K234" s="420">
        <f>D234</f>
        <v>47944</v>
      </c>
      <c r="L234" s="418">
        <v>25198</v>
      </c>
    </row>
    <row r="235" spans="1:12" x14ac:dyDescent="0.2">
      <c r="A235" s="1817" t="s">
        <v>976</v>
      </c>
      <c r="B235" s="267">
        <v>2220</v>
      </c>
      <c r="C235" s="413"/>
      <c r="D235" s="412">
        <v>124194</v>
      </c>
      <c r="E235" s="413"/>
      <c r="F235" s="413"/>
      <c r="G235" s="413"/>
      <c r="H235" s="413"/>
      <c r="I235" s="413"/>
      <c r="J235" s="413"/>
      <c r="K235" s="420">
        <f>D235</f>
        <v>124194</v>
      </c>
      <c r="L235" s="412">
        <v>134546</v>
      </c>
    </row>
    <row r="236" spans="1:12" x14ac:dyDescent="0.2">
      <c r="A236" s="1817" t="s">
        <v>977</v>
      </c>
      <c r="B236" s="267">
        <v>2230</v>
      </c>
      <c r="C236" s="413"/>
      <c r="D236" s="412">
        <v>2416</v>
      </c>
      <c r="E236" s="413"/>
      <c r="F236" s="413"/>
      <c r="G236" s="413"/>
      <c r="H236" s="413"/>
      <c r="I236" s="413"/>
      <c r="J236" s="413"/>
      <c r="K236" s="420">
        <f>D236</f>
        <v>2416</v>
      </c>
      <c r="L236" s="412">
        <v>1598</v>
      </c>
    </row>
    <row r="237" spans="1:12" ht="12.75" customHeight="1" thickBot="1" x14ac:dyDescent="0.25">
      <c r="A237" s="1843" t="s">
        <v>660</v>
      </c>
      <c r="B237" s="878">
        <v>2200</v>
      </c>
      <c r="C237" s="413"/>
      <c r="D237" s="415">
        <f>SUM(D234:D236)</f>
        <v>174554</v>
      </c>
      <c r="E237" s="413"/>
      <c r="F237" s="413"/>
      <c r="G237" s="413"/>
      <c r="H237" s="413"/>
      <c r="I237" s="413"/>
      <c r="J237" s="413"/>
      <c r="K237" s="415">
        <f>SUM(K234:K236)</f>
        <v>174554</v>
      </c>
      <c r="L237" s="415">
        <f>SUM(L234:L236)</f>
        <v>161342</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38741</v>
      </c>
      <c r="E240" s="413"/>
      <c r="F240" s="413"/>
      <c r="G240" s="413"/>
      <c r="H240" s="413"/>
      <c r="I240" s="413"/>
      <c r="J240" s="413"/>
      <c r="K240" s="420">
        <f t="shared" ref="K240:K250" si="21">D240</f>
        <v>38741</v>
      </c>
      <c r="L240" s="412">
        <v>31187</v>
      </c>
    </row>
    <row r="241" spans="1:12" x14ac:dyDescent="0.2">
      <c r="A241" s="1817" t="s">
        <v>980</v>
      </c>
      <c r="B241" s="267">
        <v>2330</v>
      </c>
      <c r="C241" s="413"/>
      <c r="D241" s="412">
        <v>27786</v>
      </c>
      <c r="E241" s="413"/>
      <c r="F241" s="413"/>
      <c r="G241" s="413"/>
      <c r="H241" s="413"/>
      <c r="I241" s="413"/>
      <c r="J241" s="413"/>
      <c r="K241" s="420">
        <f t="shared" si="21"/>
        <v>27786</v>
      </c>
      <c r="L241" s="412">
        <v>15846</v>
      </c>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66527</v>
      </c>
      <c r="E251" s="413"/>
      <c r="F251" s="413"/>
      <c r="G251" s="413"/>
      <c r="H251" s="413"/>
      <c r="I251" s="413"/>
      <c r="J251" s="413"/>
      <c r="K251" s="415">
        <f>SUM(K239:K250)</f>
        <v>66527</v>
      </c>
      <c r="L251" s="415">
        <f>SUM(L239:L250)</f>
        <v>47033</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199787</v>
      </c>
      <c r="E253" s="413"/>
      <c r="F253" s="413"/>
      <c r="G253" s="413"/>
      <c r="H253" s="413"/>
      <c r="I253" s="413"/>
      <c r="J253" s="413"/>
      <c r="K253" s="420">
        <f>D253</f>
        <v>199787</v>
      </c>
      <c r="L253" s="418">
        <v>216464</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199787</v>
      </c>
      <c r="E255" s="413"/>
      <c r="F255" s="413"/>
      <c r="G255" s="413"/>
      <c r="H255" s="413"/>
      <c r="I255" s="413"/>
      <c r="J255" s="413"/>
      <c r="K255" s="415">
        <f>SUM(K253:K254)</f>
        <v>199787</v>
      </c>
      <c r="L255" s="415">
        <f>SUM(L253:L254)</f>
        <v>216464</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76000</v>
      </c>
      <c r="E257" s="413"/>
      <c r="F257" s="413"/>
      <c r="G257" s="413"/>
      <c r="H257" s="413"/>
      <c r="I257" s="413"/>
      <c r="J257" s="413"/>
      <c r="K257" s="420">
        <f>D257</f>
        <v>76000</v>
      </c>
      <c r="L257" s="418">
        <v>95833</v>
      </c>
    </row>
    <row r="258" spans="1:12" x14ac:dyDescent="0.2">
      <c r="A258" s="1817" t="s">
        <v>543</v>
      </c>
      <c r="B258" s="525">
        <v>2520</v>
      </c>
      <c r="C258" s="413"/>
      <c r="D258" s="412"/>
      <c r="E258" s="413"/>
      <c r="F258" s="413"/>
      <c r="G258" s="413"/>
      <c r="H258" s="413"/>
      <c r="I258" s="413"/>
      <c r="J258" s="413"/>
      <c r="K258" s="420">
        <f t="shared" ref="K258:K263" si="22">D258</f>
        <v>0</v>
      </c>
      <c r="L258" s="412"/>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985312</v>
      </c>
      <c r="E260" s="413"/>
      <c r="F260" s="413"/>
      <c r="G260" s="413"/>
      <c r="H260" s="413"/>
      <c r="I260" s="413"/>
      <c r="J260" s="413"/>
      <c r="K260" s="420">
        <f t="shared" si="22"/>
        <v>985312</v>
      </c>
      <c r="L260" s="412">
        <v>1039448</v>
      </c>
    </row>
    <row r="261" spans="1:12" x14ac:dyDescent="0.2">
      <c r="A261" s="1817" t="s">
        <v>1129</v>
      </c>
      <c r="B261" s="267">
        <v>2550</v>
      </c>
      <c r="C261" s="413"/>
      <c r="D261" s="412">
        <v>8559</v>
      </c>
      <c r="E261" s="413"/>
      <c r="F261" s="413"/>
      <c r="G261" s="413"/>
      <c r="H261" s="413"/>
      <c r="I261" s="413"/>
      <c r="J261" s="413"/>
      <c r="K261" s="420">
        <f t="shared" si="22"/>
        <v>8559</v>
      </c>
      <c r="L261" s="412"/>
    </row>
    <row r="262" spans="1:12" x14ac:dyDescent="0.2">
      <c r="A262" s="1817" t="s">
        <v>107</v>
      </c>
      <c r="B262" s="267">
        <v>2560</v>
      </c>
      <c r="C262" s="413"/>
      <c r="D262" s="412">
        <v>25708</v>
      </c>
      <c r="E262" s="413"/>
      <c r="F262" s="413"/>
      <c r="G262" s="413"/>
      <c r="H262" s="413"/>
      <c r="I262" s="413"/>
      <c r="J262" s="413"/>
      <c r="K262" s="420">
        <f t="shared" si="22"/>
        <v>25708</v>
      </c>
      <c r="L262" s="412"/>
    </row>
    <row r="263" spans="1:12" x14ac:dyDescent="0.2">
      <c r="A263" s="1817" t="s">
        <v>108</v>
      </c>
      <c r="B263" s="267">
        <v>2570</v>
      </c>
      <c r="C263" s="413"/>
      <c r="D263" s="412">
        <v>39896</v>
      </c>
      <c r="E263" s="413"/>
      <c r="F263" s="413"/>
      <c r="G263" s="413"/>
      <c r="H263" s="413"/>
      <c r="I263" s="413"/>
      <c r="J263" s="413"/>
      <c r="K263" s="420">
        <f t="shared" si="22"/>
        <v>39896</v>
      </c>
      <c r="L263" s="412">
        <v>38611</v>
      </c>
    </row>
    <row r="264" spans="1:12" ht="12.75" customHeight="1" thickBot="1" x14ac:dyDescent="0.25">
      <c r="A264" s="887" t="s">
        <v>835</v>
      </c>
      <c r="B264" s="465" t="s">
        <v>36</v>
      </c>
      <c r="C264" s="413"/>
      <c r="D264" s="415">
        <f>SUM(D257:D263)</f>
        <v>1135475</v>
      </c>
      <c r="E264" s="413"/>
      <c r="F264" s="413"/>
      <c r="G264" s="413"/>
      <c r="H264" s="413"/>
      <c r="I264" s="413"/>
      <c r="J264" s="413"/>
      <c r="K264" s="415">
        <f>SUM(K257:K263)</f>
        <v>1135475</v>
      </c>
      <c r="L264" s="415">
        <f>SUM(L257:L263)</f>
        <v>1173892</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v>108401</v>
      </c>
      <c r="E268" s="413"/>
      <c r="F268" s="413"/>
      <c r="G268" s="413"/>
      <c r="H268" s="413"/>
      <c r="I268" s="413"/>
      <c r="J268" s="413"/>
      <c r="K268" s="420">
        <f>D268</f>
        <v>108401</v>
      </c>
      <c r="L268" s="412">
        <v>108603</v>
      </c>
    </row>
    <row r="269" spans="1:12" x14ac:dyDescent="0.2">
      <c r="A269" s="1817" t="s">
        <v>472</v>
      </c>
      <c r="B269" s="267">
        <v>2640</v>
      </c>
      <c r="C269" s="413"/>
      <c r="D269" s="412">
        <v>48302</v>
      </c>
      <c r="E269" s="413"/>
      <c r="F269" s="413"/>
      <c r="G269" s="413"/>
      <c r="H269" s="413"/>
      <c r="I269" s="413"/>
      <c r="J269" s="413"/>
      <c r="K269" s="420">
        <f>D269</f>
        <v>48302</v>
      </c>
      <c r="L269" s="412">
        <v>53505</v>
      </c>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156703</v>
      </c>
      <c r="E271" s="413"/>
      <c r="F271" s="413"/>
      <c r="G271" s="413"/>
      <c r="H271" s="413"/>
      <c r="I271" s="413"/>
      <c r="J271" s="413"/>
      <c r="K271" s="415">
        <f>SUM(K266:K270)</f>
        <v>156703</v>
      </c>
      <c r="L271" s="415">
        <f>SUM(L266:L270)</f>
        <v>162108</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2047762</v>
      </c>
      <c r="E273" s="413"/>
      <c r="F273" s="413"/>
      <c r="G273" s="413"/>
      <c r="H273" s="413"/>
      <c r="I273" s="413"/>
      <c r="J273" s="413"/>
      <c r="K273" s="425">
        <f>SUM(K232,K237,K251,K255,K264,K271,K272)</f>
        <v>2047762</v>
      </c>
      <c r="L273" s="425">
        <f>SUM(L232,L237,L251,L255,L264,L271,L272)</f>
        <v>2012312</v>
      </c>
    </row>
    <row r="274" spans="1:12" ht="18" customHeight="1" thickTop="1" thickBot="1" x14ac:dyDescent="0.25">
      <c r="A274" s="1845" t="s">
        <v>1043</v>
      </c>
      <c r="B274" s="264">
        <v>3000</v>
      </c>
      <c r="C274" s="413"/>
      <c r="D274" s="424">
        <v>18008</v>
      </c>
      <c r="E274" s="413"/>
      <c r="F274" s="413"/>
      <c r="G274" s="413"/>
      <c r="H274" s="413"/>
      <c r="I274" s="413"/>
      <c r="J274" s="413"/>
      <c r="K274" s="428">
        <f>D274</f>
        <v>18008</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3184224</v>
      </c>
      <c r="E288" s="413"/>
      <c r="F288" s="413"/>
      <c r="G288" s="413"/>
      <c r="H288" s="415">
        <f>H286</f>
        <v>0</v>
      </c>
      <c r="I288" s="413"/>
      <c r="J288" s="413"/>
      <c r="K288" s="415">
        <f>SUM(K223,K273,K274,K278,K286,K287)</f>
        <v>3184224</v>
      </c>
      <c r="L288" s="415">
        <f>SUM(L223,L273,L274,L278,L286,L287)</f>
        <v>3143069</v>
      </c>
    </row>
    <row r="289" spans="1:14" ht="23.25" thickTop="1" x14ac:dyDescent="0.2">
      <c r="A289" s="901" t="s">
        <v>1177</v>
      </c>
      <c r="B289" s="902"/>
      <c r="C289" s="413"/>
      <c r="D289" s="416"/>
      <c r="E289" s="413"/>
      <c r="F289" s="413"/>
      <c r="G289" s="413"/>
      <c r="H289" s="441"/>
      <c r="I289" s="413"/>
      <c r="J289" s="413"/>
      <c r="K289" s="440">
        <f>'Revenues 9-14'!G275-'Expenditures 15-22'!K288</f>
        <v>1169863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v>140587</v>
      </c>
      <c r="F294" s="412"/>
      <c r="G294" s="412">
        <v>2448317</v>
      </c>
      <c r="H294" s="412"/>
      <c r="I294" s="436"/>
      <c r="J294" s="436"/>
      <c r="K294" s="414">
        <f>SUM(C294:J294)</f>
        <v>2588904</v>
      </c>
      <c r="L294" s="436">
        <v>3126612</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140587</v>
      </c>
      <c r="F296" s="425">
        <f t="shared" si="23"/>
        <v>0</v>
      </c>
      <c r="G296" s="425">
        <f t="shared" si="23"/>
        <v>2448317</v>
      </c>
      <c r="H296" s="425">
        <f t="shared" si="23"/>
        <v>0</v>
      </c>
      <c r="I296" s="425">
        <f t="shared" si="23"/>
        <v>0</v>
      </c>
      <c r="J296" s="425">
        <f t="shared" si="23"/>
        <v>0</v>
      </c>
      <c r="K296" s="425">
        <f t="shared" si="23"/>
        <v>2588904</v>
      </c>
      <c r="L296" s="425">
        <f t="shared" si="23"/>
        <v>3126612</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140587</v>
      </c>
      <c r="F305" s="415">
        <f>SUM(F296)</f>
        <v>0</v>
      </c>
      <c r="G305" s="415">
        <f>SUM(G296)</f>
        <v>2448317</v>
      </c>
      <c r="H305" s="415">
        <f>SUM(H296,H303)</f>
        <v>0</v>
      </c>
      <c r="I305" s="415">
        <f>SUM(I296)</f>
        <v>0</v>
      </c>
      <c r="J305" s="415">
        <f>SUM(J296)</f>
        <v>0</v>
      </c>
      <c r="K305" s="415">
        <f>SUM(K296,K303,K304)</f>
        <v>2588904</v>
      </c>
      <c r="L305" s="415">
        <f>SUM(L296,L303,L304)</f>
        <v>3126612</v>
      </c>
    </row>
    <row r="306" spans="1:14" ht="23.25" customHeight="1" thickTop="1" x14ac:dyDescent="0.2">
      <c r="A306" s="2223" t="s">
        <v>1177</v>
      </c>
      <c r="B306" s="2224"/>
      <c r="C306" s="419"/>
      <c r="D306" s="419"/>
      <c r="E306" s="419"/>
      <c r="F306" s="419"/>
      <c r="G306" s="419"/>
      <c r="H306" s="419"/>
      <c r="I306" s="419"/>
      <c r="J306" s="419"/>
      <c r="K306" s="430">
        <f>'Revenues 9-14'!H275-'Expenditures 15-22'!K305</f>
        <v>-2584627</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v>326577</v>
      </c>
      <c r="I313" s="436"/>
      <c r="J313" s="436"/>
      <c r="K313" s="1061">
        <f t="shared" ref="K313:K320" si="24">SUM(C313:J313)</f>
        <v>326577</v>
      </c>
      <c r="L313" s="436">
        <v>407511</v>
      </c>
      <c r="M313" s="909"/>
      <c r="N313" s="909"/>
    </row>
    <row r="314" spans="1:14" s="19" customFormat="1" x14ac:dyDescent="0.2">
      <c r="A314" s="891" t="s">
        <v>342</v>
      </c>
      <c r="B314" s="529" t="s">
        <v>323</v>
      </c>
      <c r="C314" s="436"/>
      <c r="D314" s="436"/>
      <c r="E314" s="436"/>
      <c r="F314" s="436"/>
      <c r="G314" s="436"/>
      <c r="H314" s="436">
        <v>16381</v>
      </c>
      <c r="I314" s="436"/>
      <c r="J314" s="436"/>
      <c r="K314" s="1061">
        <f t="shared" si="24"/>
        <v>16381</v>
      </c>
      <c r="L314" s="436">
        <v>20000</v>
      </c>
      <c r="M314" s="909"/>
      <c r="N314" s="909"/>
    </row>
    <row r="315" spans="1:14" s="19" customFormat="1" x14ac:dyDescent="0.2">
      <c r="A315" s="891" t="s">
        <v>274</v>
      </c>
      <c r="B315" s="529" t="s">
        <v>324</v>
      </c>
      <c r="C315" s="436"/>
      <c r="D315" s="436"/>
      <c r="E315" s="436"/>
      <c r="F315" s="436"/>
      <c r="G315" s="436"/>
      <c r="H315" s="436">
        <v>16050</v>
      </c>
      <c r="I315" s="436"/>
      <c r="J315" s="436"/>
      <c r="K315" s="1061">
        <f t="shared" si="24"/>
        <v>16050</v>
      </c>
      <c r="L315" s="436">
        <v>16050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v>192676</v>
      </c>
      <c r="I321" s="691"/>
      <c r="J321" s="691"/>
      <c r="K321" s="1223">
        <f>SUM(C321:J321)</f>
        <v>192676</v>
      </c>
      <c r="L321" s="691">
        <v>192676</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551684</v>
      </c>
      <c r="I323" s="1062">
        <f t="shared" si="25"/>
        <v>0</v>
      </c>
      <c r="J323" s="1062">
        <f t="shared" si="25"/>
        <v>0</v>
      </c>
      <c r="K323" s="1062">
        <f>SUM(K312:K322)</f>
        <v>551684</v>
      </c>
      <c r="L323" s="1062">
        <f>SUM(L312:L322)</f>
        <v>636237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551684</v>
      </c>
      <c r="I331" s="1062">
        <f t="shared" si="26"/>
        <v>0</v>
      </c>
      <c r="J331" s="1062">
        <f t="shared" si="26"/>
        <v>0</v>
      </c>
      <c r="K331" s="1062">
        <f>SUM(K323,K329)</f>
        <v>551684</v>
      </c>
      <c r="L331" s="425">
        <f>SUM(L323,L329,L330)</f>
        <v>636237</v>
      </c>
    </row>
    <row r="332" spans="1:14" ht="12.75" customHeight="1" thickTop="1" x14ac:dyDescent="0.2">
      <c r="A332" s="2225" t="s">
        <v>1177</v>
      </c>
      <c r="B332" s="2226"/>
      <c r="C332" s="413"/>
      <c r="D332" s="413"/>
      <c r="E332" s="413"/>
      <c r="F332" s="413"/>
      <c r="G332" s="413"/>
      <c r="H332" s="413"/>
      <c r="I332" s="413"/>
      <c r="J332" s="413"/>
      <c r="K332" s="1065">
        <f>'Revenues 9-14'!J275-'Expenditures 15-22'!K331</f>
        <v>121520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389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 xml:space="preserve">District's Accounting Basis is ACCRUAL </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1973</v>
      </c>
      <c r="B2" s="835" t="s">
        <v>1939</v>
      </c>
      <c r="C2" s="1084" t="s">
        <v>1940</v>
      </c>
      <c r="D2" s="1084" t="s">
        <v>1941</v>
      </c>
      <c r="E2" s="1084" t="s">
        <v>1942</v>
      </c>
      <c r="F2" s="1084" t="s">
        <v>1943</v>
      </c>
    </row>
    <row r="3" spans="1:6" ht="12" customHeight="1" x14ac:dyDescent="0.2">
      <c r="A3" s="2258"/>
      <c r="B3" s="547"/>
      <c r="C3" s="833"/>
      <c r="D3" s="834" t="s">
        <v>295</v>
      </c>
      <c r="E3" s="833"/>
      <c r="F3" s="834" t="s">
        <v>296</v>
      </c>
    </row>
    <row r="4" spans="1:6" ht="13.7" customHeight="1" x14ac:dyDescent="0.2">
      <c r="A4" s="545" t="s">
        <v>1375</v>
      </c>
      <c r="B4" s="560">
        <f>'Revenues 9-14'!C5</f>
        <v>56664404</v>
      </c>
      <c r="C4" s="512"/>
      <c r="D4" s="561">
        <f>B4-C4</f>
        <v>56664404</v>
      </c>
      <c r="E4" s="512">
        <v>54391533</v>
      </c>
      <c r="F4" s="561">
        <f>E4-C4</f>
        <v>54391533</v>
      </c>
    </row>
    <row r="5" spans="1:6" ht="13.7" customHeight="1" x14ac:dyDescent="0.2">
      <c r="A5" s="545" t="s">
        <v>1038</v>
      </c>
      <c r="B5" s="560">
        <f>'Revenues 9-14'!D5</f>
        <v>8747774</v>
      </c>
      <c r="C5" s="512"/>
      <c r="D5" s="561">
        <f t="shared" ref="D5:D18" si="0">B5-C5</f>
        <v>8747774</v>
      </c>
      <c r="E5" s="512">
        <v>8240000</v>
      </c>
      <c r="F5" s="561">
        <f>E5-C5</f>
        <v>8240000</v>
      </c>
    </row>
    <row r="6" spans="1:6" ht="13.7" customHeight="1" x14ac:dyDescent="0.2">
      <c r="A6" s="545" t="s">
        <v>480</v>
      </c>
      <c r="B6" s="560">
        <f>'Revenues 9-14'!E5</f>
        <v>5005934</v>
      </c>
      <c r="C6" s="512"/>
      <c r="D6" s="561">
        <f t="shared" si="0"/>
        <v>5005934</v>
      </c>
      <c r="E6" s="512">
        <v>4865650</v>
      </c>
      <c r="F6" s="561">
        <f t="shared" ref="F6:F18" si="1">E6-C6</f>
        <v>4865650</v>
      </c>
    </row>
    <row r="7" spans="1:6" ht="13.7" customHeight="1" x14ac:dyDescent="0.2">
      <c r="A7" s="545" t="s">
        <v>162</v>
      </c>
      <c r="B7" s="560">
        <f>'Revenues 9-14'!F5</f>
        <v>8435160</v>
      </c>
      <c r="C7" s="512"/>
      <c r="D7" s="561">
        <f t="shared" si="0"/>
        <v>8435160</v>
      </c>
      <c r="E7" s="512">
        <v>9277899</v>
      </c>
      <c r="F7" s="561">
        <f t="shared" si="1"/>
        <v>9277899</v>
      </c>
    </row>
    <row r="8" spans="1:6" ht="13.7" customHeight="1" x14ac:dyDescent="0.2">
      <c r="A8" s="545" t="s">
        <v>1405</v>
      </c>
      <c r="B8" s="560">
        <f>'Revenues 9-14'!G5</f>
        <v>879223</v>
      </c>
      <c r="C8" s="512"/>
      <c r="D8" s="561">
        <f t="shared" si="0"/>
        <v>879223</v>
      </c>
      <c r="E8" s="512">
        <v>875500</v>
      </c>
      <c r="F8" s="561">
        <f t="shared" si="1"/>
        <v>875500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648139</v>
      </c>
      <c r="C11" s="512"/>
      <c r="D11" s="561">
        <f t="shared" si="0"/>
        <v>648139</v>
      </c>
      <c r="E11" s="512">
        <v>721000</v>
      </c>
      <c r="F11" s="561">
        <f t="shared" si="1"/>
        <v>721000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6607643</v>
      </c>
      <c r="C14" s="512"/>
      <c r="D14" s="561">
        <f t="shared" si="0"/>
        <v>6607643</v>
      </c>
      <c r="E14" s="512">
        <v>6216175</v>
      </c>
      <c r="F14" s="561">
        <f t="shared" si="1"/>
        <v>6216175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3350296</v>
      </c>
      <c r="C16" s="512"/>
      <c r="D16" s="561">
        <f t="shared" si="0"/>
        <v>3350296</v>
      </c>
      <c r="E16" s="512">
        <v>3090000</v>
      </c>
      <c r="F16" s="561">
        <f t="shared" si="1"/>
        <v>3090000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90338573</v>
      </c>
      <c r="C19" s="562">
        <f>SUM(C4:C18)</f>
        <v>0</v>
      </c>
      <c r="D19" s="562">
        <f>SUM(D4:D18)</f>
        <v>90338573</v>
      </c>
      <c r="E19" s="562">
        <f>SUM(E4:E18)</f>
        <v>87677757</v>
      </c>
      <c r="F19" s="562">
        <f>SUM(F4:F18)</f>
        <v>87677757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J44" sqref="J4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87" t="s">
        <v>1975</v>
      </c>
      <c r="B2" s="2288"/>
      <c r="C2" s="1629" t="s">
        <v>1944</v>
      </c>
      <c r="D2" s="1629" t="s">
        <v>1945</v>
      </c>
      <c r="E2" s="1629" t="s">
        <v>1946</v>
      </c>
      <c r="F2" s="1629" t="s">
        <v>1947</v>
      </c>
    </row>
    <row r="3" spans="1:7" ht="23.25" customHeight="1" x14ac:dyDescent="0.2">
      <c r="A3" s="2292" t="s">
        <v>1328</v>
      </c>
      <c r="B3" s="2293"/>
      <c r="C3" s="2283"/>
      <c r="D3" s="2284"/>
      <c r="E3" s="2284"/>
      <c r="F3" s="2285"/>
    </row>
    <row r="4" spans="1:7" ht="12.75" customHeight="1" thickBot="1" x14ac:dyDescent="0.25">
      <c r="A4" s="2272" t="s">
        <v>734</v>
      </c>
      <c r="B4" s="2289"/>
      <c r="C4" s="927"/>
      <c r="D4" s="927"/>
      <c r="E4" s="927"/>
      <c r="F4" s="1604">
        <f>SUM(C4+D4)-E4</f>
        <v>0</v>
      </c>
    </row>
    <row r="5" spans="1:7" ht="13.5" thickTop="1" x14ac:dyDescent="0.2">
      <c r="A5" s="2290" t="s">
        <v>1324</v>
      </c>
      <c r="B5" s="2275"/>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1" t="s">
        <v>735</v>
      </c>
      <c r="B15" s="2273"/>
      <c r="C15" s="1604">
        <f>SUM(C6:C14)</f>
        <v>0</v>
      </c>
      <c r="D15" s="1604">
        <f>SUM(D6:D14)</f>
        <v>0</v>
      </c>
      <c r="E15" s="1604">
        <f>SUM(E6:E14)</f>
        <v>0</v>
      </c>
      <c r="F15" s="1604">
        <f>SUM(F6:F14)</f>
        <v>0</v>
      </c>
      <c r="G15" s="685"/>
    </row>
    <row r="16" spans="1:7" s="56" customFormat="1" ht="13.5" thickTop="1" x14ac:dyDescent="0.2">
      <c r="A16" s="2286" t="s">
        <v>1325</v>
      </c>
      <c r="B16" s="2275"/>
      <c r="C16" s="2267"/>
      <c r="D16" s="2268"/>
      <c r="E16" s="2268"/>
      <c r="F16" s="2269"/>
    </row>
    <row r="17" spans="1:11" ht="12.75" customHeight="1" thickBot="1" x14ac:dyDescent="0.25">
      <c r="A17" s="2265" t="s">
        <v>67</v>
      </c>
      <c r="B17" s="2266"/>
      <c r="C17" s="1605"/>
      <c r="D17" s="512"/>
      <c r="E17" s="1605"/>
      <c r="F17" s="1604">
        <f>SUM(C17+D17)-E17</f>
        <v>0</v>
      </c>
    </row>
    <row r="18" spans="1:11" ht="12.75" customHeight="1" thickTop="1" thickBot="1" x14ac:dyDescent="0.25">
      <c r="A18" s="2265" t="s">
        <v>7</v>
      </c>
      <c r="B18" s="2266"/>
      <c r="C18" s="1605"/>
      <c r="D18" s="512"/>
      <c r="E18" s="1605"/>
      <c r="F18" s="1604">
        <f>SUM(C18+D18)-E18</f>
        <v>0</v>
      </c>
    </row>
    <row r="19" spans="1:11" ht="12.75" customHeight="1" thickTop="1" thickBot="1" x14ac:dyDescent="0.25">
      <c r="A19" s="2265" t="s">
        <v>454</v>
      </c>
      <c r="B19" s="2266"/>
      <c r="C19" s="1605"/>
      <c r="D19" s="512"/>
      <c r="E19" s="1605"/>
      <c r="F19" s="1604">
        <f>SUM(C19+D19)-E19</f>
        <v>0</v>
      </c>
    </row>
    <row r="20" spans="1:11" ht="12.75" customHeight="1" thickTop="1" thickBot="1" x14ac:dyDescent="0.25">
      <c r="A20" s="2270" t="s">
        <v>527</v>
      </c>
      <c r="B20" s="2271"/>
      <c r="C20" s="1605"/>
      <c r="D20" s="512"/>
      <c r="E20" s="1605"/>
      <c r="F20" s="1604">
        <f>SUM(C20+D20)-E20</f>
        <v>0</v>
      </c>
    </row>
    <row r="21" spans="1:11" ht="14.25" thickTop="1" thickBot="1" x14ac:dyDescent="0.25">
      <c r="A21" s="2272" t="s">
        <v>736</v>
      </c>
      <c r="B21" s="2273"/>
      <c r="C21" s="1604">
        <f>SUM(C17:C20)</f>
        <v>0</v>
      </c>
      <c r="D21" s="1604">
        <f>SUM(D17:D20)</f>
        <v>0</v>
      </c>
      <c r="E21" s="1604">
        <f>SUM(E17:E20)</f>
        <v>0</v>
      </c>
      <c r="F21" s="1604">
        <f>SUM(F17:F20)</f>
        <v>0</v>
      </c>
      <c r="G21" s="685"/>
    </row>
    <row r="22" spans="1:11" ht="13.5" thickTop="1" x14ac:dyDescent="0.2">
      <c r="A22" s="2274" t="s">
        <v>1326</v>
      </c>
      <c r="B22" s="2275"/>
      <c r="C22" s="2267"/>
      <c r="D22" s="2268"/>
      <c r="E22" s="2268"/>
      <c r="F22" s="2269"/>
    </row>
    <row r="23" spans="1:11" ht="23.25" customHeight="1" thickBot="1" x14ac:dyDescent="0.25">
      <c r="A23" s="2272" t="s">
        <v>737</v>
      </c>
      <c r="B23" s="2273"/>
      <c r="C23" s="927"/>
      <c r="D23" s="927"/>
      <c r="E23" s="927"/>
      <c r="F23" s="1604">
        <f>SUM(C23+D23)-E23</f>
        <v>0</v>
      </c>
      <c r="G23" s="685"/>
    </row>
    <row r="24" spans="1:11" ht="13.5" thickTop="1" x14ac:dyDescent="0.2">
      <c r="A24" s="2274" t="s">
        <v>1327</v>
      </c>
      <c r="B24" s="2275"/>
      <c r="C24" s="2267"/>
      <c r="D24" s="2268"/>
      <c r="E24" s="2268"/>
      <c r="F24" s="2269"/>
    </row>
    <row r="25" spans="1:11" ht="13.5" thickBot="1" x14ac:dyDescent="0.25">
      <c r="A25" s="2272" t="s">
        <v>738</v>
      </c>
      <c r="B25" s="2278"/>
      <c r="C25" s="927"/>
      <c r="D25" s="927"/>
      <c r="E25" s="927"/>
      <c r="F25" s="1604">
        <f>SUM(C25+D25)-E25</f>
        <v>0</v>
      </c>
      <c r="G25" s="685"/>
    </row>
    <row r="26" spans="1:11" ht="13.5" thickTop="1" x14ac:dyDescent="0.2">
      <c r="A26" s="2279" t="s">
        <v>762</v>
      </c>
      <c r="B26" s="2275"/>
      <c r="C26" s="1606"/>
      <c r="D26" s="1606"/>
      <c r="E26" s="1606"/>
      <c r="F26" s="1607"/>
    </row>
    <row r="27" spans="1:11" ht="13.5" thickBot="1" x14ac:dyDescent="0.25">
      <c r="A27" s="2272" t="s">
        <v>1260</v>
      </c>
      <c r="B27" s="2280"/>
      <c r="C27" s="512"/>
      <c r="D27" s="512"/>
      <c r="E27" s="512"/>
      <c r="F27" s="1604">
        <f>SUM(C27+D27)-E27</f>
        <v>0</v>
      </c>
      <c r="G27" s="685"/>
    </row>
    <row r="28" spans="1:11" ht="7.5" customHeight="1" thickTop="1" x14ac:dyDescent="0.2">
      <c r="A28" s="548"/>
    </row>
    <row r="29" spans="1:11" ht="23.25" customHeight="1" x14ac:dyDescent="0.2">
      <c r="A29" s="2276" t="s">
        <v>685</v>
      </c>
      <c r="B29" s="2277"/>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2098</v>
      </c>
      <c r="B31" s="658">
        <v>38467</v>
      </c>
      <c r="C31" s="1102">
        <v>14055000</v>
      </c>
      <c r="D31" s="1610">
        <v>3</v>
      </c>
      <c r="E31" s="1102">
        <v>13525000</v>
      </c>
      <c r="F31" s="1102"/>
      <c r="G31" s="1102"/>
      <c r="H31" s="1102"/>
      <c r="I31" s="1103">
        <f>((E31+F31)-H31)+G31</f>
        <v>13525000</v>
      </c>
      <c r="J31" s="1102">
        <v>12634674</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2099</v>
      </c>
      <c r="B33" s="658">
        <v>38470</v>
      </c>
      <c r="C33" s="1102">
        <v>30730000</v>
      </c>
      <c r="D33" s="1610">
        <v>3</v>
      </c>
      <c r="E33" s="1102">
        <v>1225000</v>
      </c>
      <c r="F33" s="1102"/>
      <c r="G33" s="1102"/>
      <c r="H33" s="1102"/>
      <c r="I33" s="1103">
        <f t="shared" ref="I33:I48" si="1">((E33+F33)-H33)+G33</f>
        <v>1225000</v>
      </c>
      <c r="J33" s="1102">
        <v>-360411</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t="s">
        <v>2100</v>
      </c>
      <c r="B35" s="658">
        <v>41353</v>
      </c>
      <c r="C35" s="1105">
        <v>9410000</v>
      </c>
      <c r="D35" s="1610">
        <v>6</v>
      </c>
      <c r="E35" s="1105">
        <v>9410000</v>
      </c>
      <c r="F35" s="1105"/>
      <c r="G35" s="1105"/>
      <c r="H35" s="1105"/>
      <c r="I35" s="1103">
        <f t="shared" si="1"/>
        <v>9410000</v>
      </c>
      <c r="J35" s="1105">
        <v>9746681</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t="s">
        <v>2101</v>
      </c>
      <c r="B37" s="658">
        <v>41353</v>
      </c>
      <c r="C37" s="436">
        <v>22350000</v>
      </c>
      <c r="D37" s="1611">
        <v>3</v>
      </c>
      <c r="E37" s="436">
        <v>15570000</v>
      </c>
      <c r="F37" s="436"/>
      <c r="G37" s="436"/>
      <c r="H37" s="436">
        <v>3540000</v>
      </c>
      <c r="I37" s="1103">
        <f t="shared" si="1"/>
        <v>12030000</v>
      </c>
      <c r="J37" s="436">
        <v>11793210</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t="s">
        <v>2102</v>
      </c>
      <c r="B39" s="658">
        <v>41353</v>
      </c>
      <c r="C39" s="1102">
        <v>1075000</v>
      </c>
      <c r="D39" s="1608">
        <v>3</v>
      </c>
      <c r="E39" s="1106">
        <v>1075000</v>
      </c>
      <c r="F39" s="1106"/>
      <c r="G39" s="1106"/>
      <c r="H39" s="1106"/>
      <c r="I39" s="1103">
        <f t="shared" si="1"/>
        <v>1075000</v>
      </c>
      <c r="J39" s="1107">
        <v>1059595</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t="s">
        <v>2103</v>
      </c>
      <c r="B41" s="658"/>
      <c r="C41" s="1102"/>
      <c r="D41" s="1608"/>
      <c r="E41" s="1106"/>
      <c r="F41" s="1106"/>
      <c r="G41" s="1106"/>
      <c r="H41" s="1106"/>
      <c r="I41" s="1103">
        <f t="shared" si="1"/>
        <v>0</v>
      </c>
      <c r="J41" s="1107">
        <v>39714</v>
      </c>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t="s">
        <v>2104</v>
      </c>
      <c r="B43" s="658"/>
      <c r="C43" s="1102"/>
      <c r="D43" s="1608">
        <v>7</v>
      </c>
      <c r="E43" s="1106">
        <v>482376</v>
      </c>
      <c r="F43" s="1106"/>
      <c r="G43" s="1106">
        <v>441546</v>
      </c>
      <c r="H43" s="1106">
        <v>281928</v>
      </c>
      <c r="I43" s="1103">
        <f t="shared" si="1"/>
        <v>641994</v>
      </c>
      <c r="J43" s="1107">
        <v>641994</v>
      </c>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77620000</v>
      </c>
      <c r="D49" s="1609"/>
      <c r="E49" s="1103">
        <f t="shared" ref="E49:J49" si="2">SUM(E31:E48)</f>
        <v>41287376</v>
      </c>
      <c r="F49" s="1103">
        <f t="shared" si="2"/>
        <v>0</v>
      </c>
      <c r="G49" s="1103">
        <f t="shared" si="2"/>
        <v>441546</v>
      </c>
      <c r="H49" s="1103">
        <f t="shared" si="2"/>
        <v>3821928</v>
      </c>
      <c r="I49" s="1103">
        <f t="shared" si="2"/>
        <v>37906994</v>
      </c>
      <c r="J49" s="1103">
        <f t="shared" si="2"/>
        <v>35555457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9" t="s">
        <v>687</v>
      </c>
      <c r="C52" s="2260"/>
      <c r="D52" s="2260"/>
      <c r="E52" s="124" t="s">
        <v>1011</v>
      </c>
      <c r="F52" s="2261" t="s">
        <v>2105</v>
      </c>
      <c r="G52" s="2262"/>
      <c r="H52" s="118"/>
      <c r="I52" s="118"/>
      <c r="J52" s="121"/>
    </row>
    <row r="53" spans="1:11" ht="11.25" customHeight="1" x14ac:dyDescent="0.2">
      <c r="A53" s="753" t="s">
        <v>1086</v>
      </c>
      <c r="B53" s="125" t="s">
        <v>1127</v>
      </c>
      <c r="C53" s="121"/>
      <c r="D53" s="117"/>
      <c r="E53" s="124" t="s">
        <v>587</v>
      </c>
      <c r="F53" s="2263"/>
      <c r="G53" s="2264"/>
      <c r="H53" s="118"/>
      <c r="I53" s="118"/>
      <c r="J53" s="121"/>
    </row>
    <row r="54" spans="1:11" ht="11.25" customHeight="1" x14ac:dyDescent="0.2">
      <c r="A54" s="754"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G40" sqref="G4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9"/>
      <c r="I1" s="759"/>
      <c r="J1" s="758"/>
    </row>
    <row r="2" spans="1:11" ht="36.75" x14ac:dyDescent="0.2">
      <c r="A2" s="2315" t="s">
        <v>1976</v>
      </c>
      <c r="B2" s="2316"/>
      <c r="C2" s="2316"/>
      <c r="D2" s="2316"/>
      <c r="E2" s="2317"/>
      <c r="F2" s="1889" t="s">
        <v>1077</v>
      </c>
      <c r="G2" s="1890" t="s">
        <v>101</v>
      </c>
      <c r="H2" s="1890" t="s">
        <v>479</v>
      </c>
      <c r="I2" s="1890" t="s">
        <v>1379</v>
      </c>
      <c r="J2" s="1890" t="s">
        <v>1022</v>
      </c>
      <c r="K2" s="1890" t="s">
        <v>145</v>
      </c>
    </row>
    <row r="3" spans="1:11" x14ac:dyDescent="0.2">
      <c r="A3" s="2318" t="s">
        <v>1950</v>
      </c>
      <c r="B3" s="2319"/>
      <c r="C3" s="2319"/>
      <c r="D3" s="2319"/>
      <c r="E3" s="2320"/>
      <c r="F3" s="256"/>
      <c r="G3" s="563"/>
      <c r="H3" s="563">
        <v>1429669</v>
      </c>
      <c r="I3" s="563"/>
      <c r="J3" s="1216"/>
      <c r="K3" s="1216"/>
    </row>
    <row r="4" spans="1:11" x14ac:dyDescent="0.2">
      <c r="A4" s="2321" t="s">
        <v>434</v>
      </c>
      <c r="B4" s="2322"/>
      <c r="C4" s="2322"/>
      <c r="D4" s="2322"/>
      <c r="E4" s="2260"/>
      <c r="F4" s="550"/>
      <c r="G4" s="571"/>
      <c r="H4" s="570"/>
      <c r="I4" s="571"/>
      <c r="J4" s="1194"/>
      <c r="K4" s="1194"/>
    </row>
    <row r="5" spans="1:11" ht="13.5" customHeight="1" x14ac:dyDescent="0.2">
      <c r="A5" s="2297" t="s">
        <v>1259</v>
      </c>
      <c r="B5" s="2298"/>
      <c r="C5" s="2298"/>
      <c r="D5" s="2298"/>
      <c r="E5" s="2299"/>
      <c r="F5" s="1150" t="s">
        <v>1014</v>
      </c>
      <c r="G5" s="569"/>
      <c r="H5" s="563">
        <v>6607643</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00" t="s">
        <v>1912</v>
      </c>
      <c r="B10" s="2301"/>
      <c r="C10" s="2301"/>
      <c r="D10" s="2301"/>
      <c r="E10" s="2302"/>
      <c r="F10" s="1282" t="s">
        <v>1030</v>
      </c>
      <c r="G10" s="568"/>
      <c r="H10" s="1283"/>
      <c r="I10" s="563"/>
      <c r="J10" s="1216"/>
      <c r="K10" s="1216"/>
    </row>
    <row r="11" spans="1:11" x14ac:dyDescent="0.2">
      <c r="A11" s="2297" t="s">
        <v>167</v>
      </c>
      <c r="B11" s="2298"/>
      <c r="C11" s="2298"/>
      <c r="D11" s="2298"/>
      <c r="E11" s="229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6607643</v>
      </c>
      <c r="I12" s="564">
        <f>SUM(I5:I11)</f>
        <v>0</v>
      </c>
      <c r="J12" s="564">
        <f>SUM(J5:J11)</f>
        <v>0</v>
      </c>
      <c r="K12" s="564">
        <f>SUM(K5:K11)</f>
        <v>0</v>
      </c>
    </row>
    <row r="13" spans="1:11" ht="12.75" customHeight="1" thickTop="1" x14ac:dyDescent="0.2">
      <c r="A13" s="2323" t="s">
        <v>435</v>
      </c>
      <c r="B13" s="2324"/>
      <c r="C13" s="2324"/>
      <c r="D13" s="2324"/>
      <c r="E13" s="2325"/>
      <c r="F13" s="1151"/>
      <c r="G13" s="565"/>
      <c r="H13" s="566"/>
      <c r="I13" s="567"/>
      <c r="J13" s="567"/>
      <c r="K13" s="567"/>
    </row>
    <row r="14" spans="1:11" x14ac:dyDescent="0.2">
      <c r="A14" s="2306" t="s">
        <v>535</v>
      </c>
      <c r="B14" s="2306"/>
      <c r="C14" s="2306"/>
      <c r="D14" s="2306"/>
      <c r="E14" s="2307"/>
      <c r="F14" s="258" t="s">
        <v>1020</v>
      </c>
      <c r="G14" s="568"/>
      <c r="H14" s="563">
        <v>8037312</v>
      </c>
      <c r="I14" s="569"/>
      <c r="J14" s="1184"/>
      <c r="K14" s="1216"/>
    </row>
    <row r="15" spans="1:11" x14ac:dyDescent="0.2">
      <c r="A15" s="2298" t="s">
        <v>5</v>
      </c>
      <c r="B15" s="2298"/>
      <c r="C15" s="2298"/>
      <c r="D15" s="2298"/>
      <c r="E15" s="2299"/>
      <c r="F15" s="258" t="s">
        <v>1021</v>
      </c>
      <c r="G15" s="569"/>
      <c r="H15" s="563"/>
      <c r="I15" s="563"/>
      <c r="J15" s="1216"/>
      <c r="K15" s="1216"/>
    </row>
    <row r="16" spans="1:11" ht="12.75" customHeight="1" x14ac:dyDescent="0.2">
      <c r="A16" s="2298" t="s">
        <v>339</v>
      </c>
      <c r="B16" s="2298"/>
      <c r="C16" s="2298"/>
      <c r="D16" s="2298"/>
      <c r="E16" s="229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8" t="s">
        <v>1107</v>
      </c>
      <c r="G18" s="568"/>
      <c r="H18" s="568"/>
      <c r="I18" s="568"/>
      <c r="J18" s="1216"/>
      <c r="K18" s="1202"/>
    </row>
    <row r="19" spans="1:11" ht="23.25" customHeight="1" x14ac:dyDescent="0.2">
      <c r="A19" s="2298" t="s">
        <v>490</v>
      </c>
      <c r="B19" s="2309"/>
      <c r="C19" s="2309"/>
      <c r="D19" s="2309"/>
      <c r="E19" s="2299"/>
      <c r="F19" s="258" t="s">
        <v>1108</v>
      </c>
      <c r="G19" s="568"/>
      <c r="H19" s="568"/>
      <c r="I19" s="568"/>
      <c r="J19" s="1216"/>
      <c r="K19" s="1202"/>
    </row>
    <row r="20" spans="1:11" ht="12.75" customHeight="1" x14ac:dyDescent="0.2">
      <c r="A20" s="2310" t="s">
        <v>1911</v>
      </c>
      <c r="B20" s="2311"/>
      <c r="C20" s="2311"/>
      <c r="D20" s="2311"/>
      <c r="E20" s="231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1" t="s">
        <v>1913</v>
      </c>
      <c r="B22" s="2301"/>
      <c r="C22" s="2301"/>
      <c r="D22" s="2301"/>
      <c r="E22" s="230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8037312</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2084</v>
      </c>
      <c r="E30" s="634" t="s">
        <v>887</v>
      </c>
      <c r="F30" s="56"/>
      <c r="G30" s="552"/>
    </row>
    <row r="31" spans="1:11" x14ac:dyDescent="0.2">
      <c r="A31" s="59"/>
      <c r="D31" s="9"/>
      <c r="E31" s="551" t="s">
        <v>888</v>
      </c>
      <c r="F31" s="1157" t="s">
        <v>638</v>
      </c>
      <c r="G31" s="572"/>
      <c r="H31" s="2303"/>
      <c r="I31" s="2304"/>
      <c r="J31" s="2304"/>
      <c r="K31" s="2304"/>
    </row>
    <row r="32" spans="1:11" x14ac:dyDescent="0.2">
      <c r="A32" s="59"/>
      <c r="B32" s="9"/>
      <c r="C32" s="9"/>
      <c r="D32" s="9"/>
      <c r="E32" s="552"/>
      <c r="F32" s="1157" t="s">
        <v>639</v>
      </c>
      <c r="G32" s="572"/>
      <c r="H32" s="2305"/>
      <c r="I32" s="2304"/>
      <c r="J32" s="2304"/>
      <c r="K32" s="2304"/>
    </row>
    <row r="33" spans="1:11" ht="9.75" customHeight="1" x14ac:dyDescent="0.2">
      <c r="A33" s="1791" t="s">
        <v>1910</v>
      </c>
      <c r="B33" s="113"/>
      <c r="C33" s="113"/>
      <c r="D33" s="113"/>
      <c r="E33" s="113"/>
      <c r="F33" s="113"/>
      <c r="G33" s="573"/>
      <c r="H33" s="2305"/>
      <c r="I33" s="2304"/>
      <c r="J33" s="2304"/>
      <c r="K33" s="230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326577</v>
      </c>
    </row>
    <row r="37" spans="1:11" x14ac:dyDescent="0.2">
      <c r="A37" s="554" t="s">
        <v>1065</v>
      </c>
      <c r="B37" s="61"/>
      <c r="C37" s="61"/>
      <c r="D37" s="61"/>
      <c r="E37" s="61"/>
      <c r="F37" s="62"/>
      <c r="G37" s="575">
        <v>16381</v>
      </c>
    </row>
    <row r="38" spans="1:11" x14ac:dyDescent="0.2">
      <c r="A38" s="554" t="s">
        <v>1174</v>
      </c>
      <c r="B38" s="61"/>
      <c r="C38" s="61"/>
      <c r="D38" s="61"/>
      <c r="E38" s="61"/>
      <c r="F38" s="62"/>
      <c r="G38" s="575">
        <v>192676</v>
      </c>
    </row>
    <row r="39" spans="1:11" x14ac:dyDescent="0.2">
      <c r="A39" s="554" t="s">
        <v>1175</v>
      </c>
      <c r="B39" s="61"/>
      <c r="C39" s="61"/>
      <c r="D39" s="61"/>
      <c r="E39" s="61"/>
      <c r="F39" s="62"/>
      <c r="G39" s="575">
        <v>16050</v>
      </c>
    </row>
    <row r="40" spans="1:11" x14ac:dyDescent="0.2">
      <c r="A40" s="554" t="s">
        <v>1176</v>
      </c>
      <c r="B40" s="61"/>
      <c r="C40" s="61"/>
      <c r="D40" s="61"/>
      <c r="E40" s="61"/>
      <c r="F40" s="62"/>
      <c r="G40" s="575"/>
    </row>
    <row r="41" spans="1:11" ht="21" customHeight="1" x14ac:dyDescent="0.2">
      <c r="A41" s="2301"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2"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1965066</v>
      </c>
      <c r="D5" s="642"/>
      <c r="E5" s="642"/>
      <c r="F5" s="1067">
        <f>(C5+D5)-E5</f>
        <v>1965066</v>
      </c>
      <c r="G5" s="638"/>
      <c r="H5" s="644"/>
      <c r="I5" s="644"/>
      <c r="J5" s="644"/>
      <c r="K5" s="649"/>
      <c r="L5" s="1066">
        <f>F5-K5</f>
        <v>1965066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91992297</v>
      </c>
      <c r="D8" s="643">
        <v>2448317</v>
      </c>
      <c r="E8" s="643"/>
      <c r="F8" s="1067">
        <f>(C8+D8)-E8</f>
        <v>94440614</v>
      </c>
      <c r="G8" s="639">
        <v>50</v>
      </c>
      <c r="H8" s="575">
        <v>42193031</v>
      </c>
      <c r="I8" s="575">
        <v>1849315</v>
      </c>
      <c r="J8" s="575"/>
      <c r="K8" s="1066">
        <f>(H8+I8)-J8</f>
        <v>44042346</v>
      </c>
      <c r="L8" s="1066">
        <f>F8-K8</f>
        <v>50398268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3764581</v>
      </c>
      <c r="D10" s="1068"/>
      <c r="E10" s="1068"/>
      <c r="F10" s="1069">
        <f>(C10+D10)-E10</f>
        <v>3764581</v>
      </c>
      <c r="G10" s="639">
        <v>20</v>
      </c>
      <c r="H10" s="1070">
        <v>3626936</v>
      </c>
      <c r="I10" s="1070">
        <v>137645</v>
      </c>
      <c r="J10" s="1070"/>
      <c r="K10" s="1066">
        <f>(H10+I10)-J10</f>
        <v>3764581</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20315486</v>
      </c>
      <c r="D12" s="643">
        <f>528786+441546</f>
        <v>970332</v>
      </c>
      <c r="E12" s="643"/>
      <c r="F12" s="1067">
        <f>(C12+D12)-E12</f>
        <v>21285818</v>
      </c>
      <c r="G12" s="639">
        <v>10</v>
      </c>
      <c r="H12" s="575">
        <v>19587849</v>
      </c>
      <c r="I12" s="575">
        <v>923068</v>
      </c>
      <c r="J12" s="575"/>
      <c r="K12" s="1066">
        <f>(H12+I12)-J12</f>
        <v>20510917</v>
      </c>
      <c r="L12" s="1066">
        <f>F12-K12</f>
        <v>774901</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118037430</v>
      </c>
      <c r="D16" s="645">
        <f>SUM(D3,D5:D6,D8:D10,D12:D15)</f>
        <v>3418649</v>
      </c>
      <c r="E16" s="645">
        <f>SUM(E3,E5:E6,E8:E10,E12:E15)</f>
        <v>0</v>
      </c>
      <c r="F16" s="645">
        <f>SUM(F3,F5:F6,F8:F10,F12:F15)</f>
        <v>121456079</v>
      </c>
      <c r="G16" s="639"/>
      <c r="H16" s="645">
        <f>SUM(H3,H6,H8:H10,H12:H14,)</f>
        <v>65407816</v>
      </c>
      <c r="I16" s="645">
        <f>SUM(I3,I6,I8:I10,I12:I14,)</f>
        <v>2910028</v>
      </c>
      <c r="J16" s="645">
        <f>SUM(J3,J6,J8:J10,J12:J14,)</f>
        <v>0</v>
      </c>
      <c r="K16" s="1067">
        <f>(H16+I16)-J16</f>
        <v>68317844</v>
      </c>
      <c r="L16" s="1067">
        <f>F16-K16</f>
        <v>53138235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2910028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0" activePane="bottomLeft" state="frozen"/>
      <selection activeCell="A2" sqref="A2"/>
      <selection pane="bottomLeft" activeCell="K160" sqref="K16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1982</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86549480</v>
      </c>
      <c r="G8" s="358"/>
    </row>
    <row r="9" spans="1:7" ht="12" customHeight="1" x14ac:dyDescent="0.2">
      <c r="A9" s="360" t="s">
        <v>539</v>
      </c>
      <c r="B9" s="944" t="s">
        <v>1876</v>
      </c>
      <c r="C9" s="359"/>
      <c r="D9" s="360" t="s">
        <v>591</v>
      </c>
      <c r="E9" s="579"/>
      <c r="F9" s="946">
        <f>'Expenditures 15-22'!K150</f>
        <v>8296318</v>
      </c>
      <c r="G9" s="947"/>
    </row>
    <row r="10" spans="1:7" ht="12" customHeight="1" x14ac:dyDescent="0.2">
      <c r="A10" s="360" t="s">
        <v>589</v>
      </c>
      <c r="B10" s="944" t="s">
        <v>1877</v>
      </c>
      <c r="C10" s="359"/>
      <c r="D10" s="360" t="s">
        <v>591</v>
      </c>
      <c r="E10" s="579"/>
      <c r="F10" s="946">
        <f>'Expenditures 15-22'!K168</f>
        <v>5183304</v>
      </c>
      <c r="G10" s="947"/>
    </row>
    <row r="11" spans="1:7" ht="12" customHeight="1" x14ac:dyDescent="0.2">
      <c r="A11" s="360" t="s">
        <v>540</v>
      </c>
      <c r="B11" s="944" t="s">
        <v>1878</v>
      </c>
      <c r="C11" s="359"/>
      <c r="D11" s="360" t="s">
        <v>591</v>
      </c>
      <c r="E11" s="579"/>
      <c r="F11" s="946">
        <f>'Expenditures 15-22'!K204</f>
        <v>3727465</v>
      </c>
      <c r="G11" s="947"/>
    </row>
    <row r="12" spans="1:7" ht="12" customHeight="1" x14ac:dyDescent="0.2">
      <c r="A12" s="360" t="s">
        <v>541</v>
      </c>
      <c r="B12" s="944" t="s">
        <v>1879</v>
      </c>
      <c r="C12" s="359"/>
      <c r="D12" s="360" t="s">
        <v>591</v>
      </c>
      <c r="E12" s="579"/>
      <c r="F12" s="946">
        <f>'Expenditures 15-22'!K288</f>
        <v>3184224</v>
      </c>
      <c r="G12" s="947"/>
    </row>
    <row r="13" spans="1:7" ht="12" customHeight="1" x14ac:dyDescent="0.2">
      <c r="A13" s="360" t="s">
        <v>113</v>
      </c>
      <c r="B13" s="944" t="s">
        <v>1880</v>
      </c>
      <c r="C13" s="359"/>
      <c r="D13" s="360" t="s">
        <v>591</v>
      </c>
      <c r="E13" s="579"/>
      <c r="F13" s="946">
        <f>'Expenditures 15-22'!K331</f>
        <v>551684</v>
      </c>
      <c r="G13" s="948"/>
    </row>
    <row r="14" spans="1:7" ht="12" customHeight="1" thickBot="1" x14ac:dyDescent="0.25">
      <c r="A14" s="949"/>
      <c r="B14" s="580"/>
      <c r="C14" s="581"/>
      <c r="D14" s="1004" t="s">
        <v>591</v>
      </c>
      <c r="E14" s="592" t="s">
        <v>1134</v>
      </c>
      <c r="F14" s="950">
        <f>SUM(F8:F13)</f>
        <v>107492475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847</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32440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1649093</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313821</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251178</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159092</v>
      </c>
      <c r="G53" s="358"/>
    </row>
    <row r="54" spans="1:7" ht="12" customHeight="1" x14ac:dyDescent="0.2">
      <c r="A54" s="360" t="s">
        <v>538</v>
      </c>
      <c r="B54" s="360" t="s">
        <v>1888</v>
      </c>
      <c r="C54" s="965" t="s">
        <v>1160</v>
      </c>
      <c r="D54" s="961" t="s">
        <v>1302</v>
      </c>
      <c r="E54" s="579"/>
      <c r="F54" s="1108">
        <f>'Expenditures 15-22'!G114</f>
        <v>493177</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35608</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3821928</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442</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146436</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9044</v>
      </c>
      <c r="G71" s="358"/>
    </row>
    <row r="72" spans="1:8" ht="12" customHeight="1" x14ac:dyDescent="0.2">
      <c r="A72" s="360" t="s">
        <v>541</v>
      </c>
      <c r="B72" s="360" t="s">
        <v>1905</v>
      </c>
      <c r="C72" s="962">
        <f>'Expenditures 15-22'!B274</f>
        <v>3000</v>
      </c>
      <c r="D72" s="952" t="s">
        <v>528</v>
      </c>
      <c r="E72" s="579"/>
      <c r="F72" s="1108">
        <f>'Expenditures 15-22'!K274</f>
        <v>18008</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6931114</v>
      </c>
      <c r="G75" s="358"/>
    </row>
    <row r="76" spans="1:8" s="971" customFormat="1" ht="12" customHeight="1" thickTop="1" thickBot="1" x14ac:dyDescent="0.25">
      <c r="A76" s="585"/>
      <c r="B76" s="583"/>
      <c r="C76" s="584"/>
      <c r="D76" s="970" t="s">
        <v>1862</v>
      </c>
      <c r="E76" s="595"/>
      <c r="F76" s="1114">
        <f>(F14-F75)</f>
        <v>100561361</v>
      </c>
      <c r="G76" s="360"/>
    </row>
    <row r="77" spans="1:8" s="971" customFormat="1" ht="12" customHeight="1" thickTop="1" x14ac:dyDescent="0.2">
      <c r="A77" s="586"/>
      <c r="B77" s="583"/>
      <c r="C77" s="584"/>
      <c r="D77" s="970" t="s">
        <v>1952</v>
      </c>
      <c r="E77" s="595"/>
      <c r="F77" s="1625">
        <v>5988.49</v>
      </c>
      <c r="G77" s="361"/>
      <c r="H77" s="360"/>
    </row>
    <row r="78" spans="1:8" s="971" customFormat="1" ht="12" customHeight="1" thickBot="1" x14ac:dyDescent="0.25">
      <c r="A78" s="587"/>
      <c r="B78" s="583"/>
      <c r="C78" s="584"/>
      <c r="D78" s="970" t="s">
        <v>1931</v>
      </c>
      <c r="E78" s="595" t="s">
        <v>1134</v>
      </c>
      <c r="F78" s="1115">
        <f>IF(F77&gt;0,F76/F77," Complete Line 77")</f>
        <v>16792.440331369009</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464490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192489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153188</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11911</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42752</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2246504</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543463</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12634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1542174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3893</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1702473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1544580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1250804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1921</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34880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385614</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161492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164650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1134</v>
      </c>
      <c r="F175" s="1117">
        <f>SUM(F83:F135,F160:F173)</f>
        <v>10457991</v>
      </c>
    </row>
    <row r="176" spans="1:7" ht="12" customHeight="1" x14ac:dyDescent="0.2">
      <c r="A176" s="588"/>
      <c r="B176" s="589"/>
      <c r="C176" s="590"/>
      <c r="D176" s="1002" t="s">
        <v>1928</v>
      </c>
      <c r="E176" s="1056"/>
      <c r="F176" s="1118">
        <f>'PCTC-OEPP 28-29'!F76-F175</f>
        <v>90103370</v>
      </c>
    </row>
    <row r="177" spans="1:7" ht="12" customHeight="1" x14ac:dyDescent="0.2">
      <c r="A177" s="588"/>
      <c r="B177" s="589"/>
      <c r="C177" s="590"/>
      <c r="D177" s="1002" t="s">
        <v>798</v>
      </c>
      <c r="E177" s="1056"/>
      <c r="F177" s="1118">
        <f>'Cap Outlay Deprec 27'!I18</f>
        <v>2910028</v>
      </c>
    </row>
    <row r="178" spans="1:7" ht="12" customHeight="1" x14ac:dyDescent="0.2">
      <c r="A178" s="588"/>
      <c r="B178" s="589"/>
      <c r="C178" s="590"/>
      <c r="D178" s="1002" t="s">
        <v>1930</v>
      </c>
      <c r="E178" s="1056"/>
      <c r="F178" s="1118">
        <f>F176+F177</f>
        <v>93013398</v>
      </c>
    </row>
    <row r="179" spans="1:7" ht="12" customHeight="1" x14ac:dyDescent="0.2">
      <c r="A179" s="588"/>
      <c r="B179" s="591"/>
      <c r="C179" s="590"/>
      <c r="D179" s="1002" t="s">
        <v>1983</v>
      </c>
      <c r="E179" s="1056"/>
      <c r="F179" s="1119">
        <f>'PCTC-OEPP 28-29'!F77</f>
        <v>5988.49</v>
      </c>
      <c r="G179" s="69"/>
    </row>
    <row r="180" spans="1:7" ht="12" customHeight="1" thickBot="1" x14ac:dyDescent="0.25">
      <c r="A180" s="588"/>
      <c r="B180" s="591"/>
      <c r="C180" s="590"/>
      <c r="D180" s="1002" t="s">
        <v>2080</v>
      </c>
      <c r="E180" s="1056" t="s">
        <v>2081</v>
      </c>
      <c r="F180" s="1120">
        <f>F178/F179</f>
        <v>15532.028608213423</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306120</v>
      </c>
      <c r="F10" s="865"/>
      <c r="G10" s="1121"/>
      <c r="H10" s="216"/>
      <c r="I10" s="216"/>
    </row>
    <row r="11" spans="1:9" s="2" customFormat="1" ht="22.5" customHeight="1" x14ac:dyDescent="0.2">
      <c r="A11" s="2347" t="s">
        <v>2070</v>
      </c>
      <c r="B11" s="2348"/>
      <c r="C11" s="2348"/>
      <c r="D11" s="2266"/>
      <c r="E11" s="863">
        <v>181465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60681193</v>
      </c>
      <c r="F19" s="771"/>
      <c r="G19" s="773">
        <f>'Expenditures 15-22'!K33-SUM('Expenditures 15-22'!G33,'Expenditures 15-22'!I33)+'Expenditures 15-22'!D223</f>
        <v>60681193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7693727</v>
      </c>
      <c r="F21" s="771"/>
      <c r="G21" s="773">
        <f>'Expenditures 15-22'!K42-SUM('Expenditures 15-22'!G42,'Expenditures 15-22'!I42)+'Expenditures 15-22'!K120-SUM('Expenditures 15-22'!G120,'Expenditures 15-22'!I120)+'Expenditures 15-22'!K174-SUM('Expenditures 15-22'!G174,'Expenditures 15-22'!I174)+'Expenditures 15-22'!D232</f>
        <v>7693727</v>
      </c>
      <c r="H21" s="287"/>
      <c r="I21" s="216"/>
    </row>
    <row r="22" spans="1:9" s="2" customFormat="1" ht="12" customHeight="1" x14ac:dyDescent="0.2">
      <c r="A22" s="770" t="s">
        <v>663</v>
      </c>
      <c r="B22" s="766"/>
      <c r="C22" s="765">
        <v>2200</v>
      </c>
      <c r="D22" s="771"/>
      <c r="E22" s="772">
        <f>'Expenditures 15-22'!K47-SUM('Expenditures 15-22'!G47,'Expenditures 15-22'!I47)+'Expenditures 15-22'!D237</f>
        <v>5986982</v>
      </c>
      <c r="F22" s="771"/>
      <c r="G22" s="773">
        <f>'Expenditures 15-22'!K47-SUM('Expenditures 15-22'!G47,'Expenditures 15-22'!I47)+'Expenditures 15-22'!D237</f>
        <v>5986982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2086487</v>
      </c>
      <c r="F23" s="771"/>
      <c r="G23" s="772">
        <f>'Expenditures 15-22'!K53-SUM('Expenditures 15-22'!G53,'Expenditures 15-22'!I53)+'Expenditures 15-22'!D251+'Expenditures 15-22'!K323-SUM('Expenditures 15-22'!G323,'Expenditures 15-22'!I323)</f>
        <v>2086487</v>
      </c>
      <c r="H23" s="287"/>
      <c r="I23" s="216"/>
    </row>
    <row r="24" spans="1:9" s="2" customFormat="1" ht="12" customHeight="1" x14ac:dyDescent="0.2">
      <c r="A24" s="770" t="s">
        <v>665</v>
      </c>
      <c r="B24" s="766"/>
      <c r="C24" s="765">
        <v>2400</v>
      </c>
      <c r="D24" s="771"/>
      <c r="E24" s="772">
        <f>'Expenditures 15-22'!K57-SUM('Expenditures 15-22'!G57,'Expenditures 15-22'!I57)+'Expenditures 15-22'!D255</f>
        <v>3991036</v>
      </c>
      <c r="F24" s="771"/>
      <c r="G24" s="773">
        <f>'Expenditures 15-22'!K57-SUM('Expenditures 15-22'!G57,'Expenditures 15-22'!I57)+'Expenditures 15-22'!D255</f>
        <v>3991036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989923</v>
      </c>
      <c r="E26" s="772">
        <f>'Expenditures 15-22'!K122-SUM('Expenditures 15-22'!G122,'Expenditures 15-22'!I122)+E7</f>
        <v>0</v>
      </c>
      <c r="F26" s="772">
        <f>'Expenditures 15-22'!K59-SUM('Expenditures 15-22'!G59,'Expenditures 15-22'!I59)+'Expenditures 15-22'!D257-E7</f>
        <v>989923</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9075500</v>
      </c>
      <c r="F28" s="775">
        <f>'Expenditures 15-22'!K61-SUM('Expenditures 15-22'!G61,'Expenditures 15-22'!I61)+'Expenditures 15-22'!K124-SUM('Expenditures 15-22'!G124,'Expenditures 15-22'!I124)+'Expenditures 15-22'!D260-E9</f>
        <v>9075500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3736024</v>
      </c>
      <c r="F29" s="771"/>
      <c r="G29" s="773">
        <f>'Expenditures 15-22'!K62-SUM('Expenditures 15-22'!G62,'Expenditures 15-22'!I62)+'Expenditures 15-22'!K125-SUM('Expenditures 15-22'!G125,'Expenditures 15-22'!I125)+'Expenditures 15-22'!K176-SUM('Expenditures 15-22'!G176,'Expenditures 15-22'!I176)+'Expenditures 15-22'!D261</f>
        <v>3736024</v>
      </c>
      <c r="H29" s="395"/>
    </row>
    <row r="30" spans="1:9" ht="12" customHeight="1" x14ac:dyDescent="0.2">
      <c r="A30" s="770" t="s">
        <v>107</v>
      </c>
      <c r="B30" s="768"/>
      <c r="C30" s="765">
        <v>2560</v>
      </c>
      <c r="D30" s="771"/>
      <c r="E30" s="772">
        <f>'Expenditures 15-22'!K63-SUM('Expenditures 15-22'!G63,'Expenditures 15-22'!I63)+'Expenditures 15-22'!D262-E10</f>
        <v>1619225</v>
      </c>
      <c r="F30" s="771"/>
      <c r="G30" s="772">
        <f>'Expenditures 15-22'!K63-SUM('Expenditures 15-22'!G63,'Expenditures 15-22'!I63)+'Expenditures 15-22'!D262-E10</f>
        <v>1619225</v>
      </c>
    </row>
    <row r="31" spans="1:9" ht="12" customHeight="1" x14ac:dyDescent="0.2">
      <c r="A31" s="770" t="s">
        <v>108</v>
      </c>
      <c r="B31" s="768"/>
      <c r="C31" s="765">
        <v>2570</v>
      </c>
      <c r="D31" s="772">
        <f>'Expenditures 15-22'!K64-SUM('Expenditures 15-22'!G64,'Expenditures 15-22'!I64)+'Expenditures 15-22'!D263-E12</f>
        <v>334233</v>
      </c>
      <c r="E31" s="772">
        <f>E12</f>
        <v>0</v>
      </c>
      <c r="F31" s="772">
        <f>'Expenditures 15-22'!K64-SUM('Expenditures 15-22'!G64,'Expenditures 15-22'!I64)+'Expenditures 15-22'!D263-E12</f>
        <v>334233</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3174437</v>
      </c>
      <c r="F35" s="771"/>
      <c r="G35" s="772">
        <f>'Expenditures 15-22'!K69-SUM('Expenditures 15-22'!G69,'Expenditures 15-22'!I69)+'Expenditures 15-22'!D268</f>
        <v>3174437</v>
      </c>
    </row>
    <row r="36" spans="1:7" ht="12" customHeight="1" x14ac:dyDescent="0.2">
      <c r="A36" s="770" t="s">
        <v>472</v>
      </c>
      <c r="B36" s="768"/>
      <c r="C36" s="765">
        <v>2640</v>
      </c>
      <c r="D36" s="772">
        <f>'Expenditures 15-22'!K70-SUM('Expenditures 15-22'!G70,'Expenditures 15-22'!I70)+'Expenditures 15-22'!D269-E13</f>
        <v>717027</v>
      </c>
      <c r="E36" s="772">
        <f>E13</f>
        <v>0</v>
      </c>
      <c r="F36" s="772">
        <f>'Expenditures 15-22'!K70-SUM('Expenditures 15-22'!G70,'Expenditures 15-22'!I70)+'Expenditures 15-22'!D269-E13</f>
        <v>717027</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789672</v>
      </c>
      <c r="F38" s="771"/>
      <c r="G38" s="772">
        <f>'Expenditures 15-22'!K73-SUM('Expenditures 15-22'!G73,'Expenditures 15-22'!I73)+'Expenditures 15-22'!K128-SUM('Expenditures 15-22'!G128,'Expenditures 15-22'!I128)+'Expenditures 15-22'!K177-SUM('Expenditures 15-22'!G177,'Expenditures 15-22'!I177)+'Expenditures 15-22'!D272</f>
        <v>789672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269186</v>
      </c>
      <c r="F39" s="771"/>
      <c r="G39" s="772">
        <f>'Expenditures 15-22'!K75-SUM('Expenditures 15-22'!G75,'Expenditures 15-22'!I75)+'Expenditures 15-22'!K130-SUM('Expenditures 15-22'!G130,'Expenditures 15-22'!I130)+'Expenditures 15-22'!K179-SUM('Expenditures 15-22'!G179,'Expenditures 15-22'!I179)+'Expenditures 15-22'!D274</f>
        <v>269186</v>
      </c>
    </row>
    <row r="40" spans="1:7" ht="12" customHeight="1" x14ac:dyDescent="0.2">
      <c r="A40" s="787" t="s">
        <v>163</v>
      </c>
      <c r="B40" s="788"/>
      <c r="C40" s="789"/>
      <c r="D40" s="775">
        <f>SUM(D19:D39)</f>
        <v>2041183</v>
      </c>
      <c r="E40" s="775">
        <f>SUM(E19:E39)</f>
        <v>99103469</v>
      </c>
      <c r="F40" s="775">
        <f>SUM(F19:F39)</f>
        <v>11116683</v>
      </c>
      <c r="G40" s="775">
        <f>SUM(G19:G39)</f>
        <v>90027969</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2041183</v>
      </c>
      <c r="F42" s="780" t="s">
        <v>564</v>
      </c>
      <c r="G42" s="776">
        <f>F40</f>
        <v>11116683</v>
      </c>
    </row>
    <row r="43" spans="1:7" ht="12" customHeight="1" x14ac:dyDescent="0.2">
      <c r="A43" s="287"/>
      <c r="B43" s="216"/>
      <c r="C43" s="288"/>
      <c r="D43" s="780" t="s">
        <v>563</v>
      </c>
      <c r="E43" s="776">
        <f>E40</f>
        <v>99103469</v>
      </c>
      <c r="F43" s="780" t="s">
        <v>563</v>
      </c>
      <c r="G43" s="776">
        <f>G40</f>
        <v>90027969</v>
      </c>
    </row>
    <row r="44" spans="1:7" ht="12" customHeight="1" x14ac:dyDescent="0.2">
      <c r="A44" s="287"/>
      <c r="B44" s="216"/>
      <c r="C44" s="216"/>
      <c r="D44" s="790" t="s">
        <v>1187</v>
      </c>
      <c r="E44" s="791">
        <f>(E42/E43)</f>
        <v>2.0596483862739455E-2</v>
      </c>
      <c r="F44" s="790" t="s">
        <v>1187</v>
      </c>
      <c r="G44" s="791">
        <f>(G42/G43)</f>
        <v>0.12348032643055626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2" t="s">
        <v>2083</v>
      </c>
      <c r="B5" s="2353"/>
      <c r="C5" s="2353"/>
      <c r="D5" s="2353"/>
      <c r="E5" s="2353"/>
    </row>
    <row r="6" spans="1:7" ht="12" customHeight="1" x14ac:dyDescent="0.25">
      <c r="A6" s="1995"/>
      <c r="B6" s="2354" t="str">
        <f>COVER!A17</f>
        <v>Wheeling CCSD 21</v>
      </c>
      <c r="C6" s="2354"/>
      <c r="D6" s="2354"/>
      <c r="E6" s="1996"/>
    </row>
    <row r="7" spans="1:7" ht="11.25" customHeight="1" x14ac:dyDescent="0.25">
      <c r="A7" s="1995"/>
      <c r="B7" s="2355">
        <f>COVER!A13</f>
        <v>5016021004</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2084</v>
      </c>
      <c r="C14" s="2007" t="s">
        <v>2084</v>
      </c>
      <c r="D14" s="2010"/>
      <c r="E14" s="2009" t="s">
        <v>2106</v>
      </c>
    </row>
    <row r="15" spans="1:7" ht="12" customHeight="1" x14ac:dyDescent="0.2">
      <c r="A15" s="2006" t="s">
        <v>1724</v>
      </c>
      <c r="B15" s="2007" t="s">
        <v>2084</v>
      </c>
      <c r="C15" s="2007" t="s">
        <v>2084</v>
      </c>
      <c r="D15" s="2010"/>
      <c r="E15" s="2009" t="s">
        <v>2107</v>
      </c>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t="s">
        <v>2084</v>
      </c>
      <c r="C19" s="2007" t="s">
        <v>2084</v>
      </c>
      <c r="D19" s="2010"/>
      <c r="E19" s="2009" t="s">
        <v>2108</v>
      </c>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c r="E26" s="2009" t="s">
        <v>2109</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t="s">
        <v>2084</v>
      </c>
      <c r="C31" s="2007" t="s">
        <v>2084</v>
      </c>
      <c r="D31" s="2010"/>
      <c r="E31" s="2009" t="s">
        <v>2110</v>
      </c>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Wheeling CCSD 21</v>
      </c>
      <c r="J6" s="2375"/>
    </row>
    <row r="7" spans="1:10" x14ac:dyDescent="0.2">
      <c r="A7" s="2376" t="s">
        <v>1037</v>
      </c>
      <c r="B7" s="2377"/>
      <c r="C7" s="2377"/>
      <c r="D7" s="2377"/>
      <c r="E7" s="2378"/>
      <c r="F7" s="1664"/>
      <c r="G7" s="1653"/>
      <c r="H7" s="1663" t="s">
        <v>438</v>
      </c>
      <c r="I7" s="2379">
        <f>COVER!A13</f>
        <v>5016021004</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488102</v>
      </c>
      <c r="F12" s="1692"/>
      <c r="G12" s="1691">
        <f t="shared" ref="G12:G18" si="0">SUM(E12:F12)</f>
        <v>488102</v>
      </c>
      <c r="H12" s="1693">
        <v>418055</v>
      </c>
      <c r="I12" s="1692"/>
      <c r="J12" s="1691">
        <f t="shared" ref="J12:J18" si="1">SUM(H12:I12)</f>
        <v>418055</v>
      </c>
    </row>
    <row r="13" spans="1:10" ht="15" customHeight="1" x14ac:dyDescent="0.2">
      <c r="A13" s="1687">
        <v>2</v>
      </c>
      <c r="B13" s="1688" t="s">
        <v>45</v>
      </c>
      <c r="C13" s="1689"/>
      <c r="D13" s="1690">
        <v>2330</v>
      </c>
      <c r="E13" s="1691">
        <f>'Expenditures 15-22'!K51</f>
        <v>656015</v>
      </c>
      <c r="F13" s="1692"/>
      <c r="G13" s="1691">
        <f t="shared" si="0"/>
        <v>656015</v>
      </c>
      <c r="H13" s="1693">
        <v>689376</v>
      </c>
      <c r="I13" s="1692"/>
      <c r="J13" s="1691">
        <f t="shared" si="1"/>
        <v>689376</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917166</v>
      </c>
      <c r="F15" s="1691">
        <f>'Expenditures 15-22'!K122</f>
        <v>0</v>
      </c>
      <c r="G15" s="1691">
        <f t="shared" si="0"/>
        <v>917166</v>
      </c>
      <c r="H15" s="1693">
        <v>1056184</v>
      </c>
      <c r="I15" s="1693"/>
      <c r="J15" s="1691">
        <f t="shared" si="1"/>
        <v>1056184</v>
      </c>
    </row>
    <row r="16" spans="1:10" ht="15" customHeight="1" x14ac:dyDescent="0.2">
      <c r="A16" s="1687">
        <v>5</v>
      </c>
      <c r="B16" s="1688" t="s">
        <v>108</v>
      </c>
      <c r="C16" s="1689"/>
      <c r="D16" s="1690">
        <v>2570</v>
      </c>
      <c r="E16" s="1691">
        <f>'Expenditures 15-22'!K64</f>
        <v>294337</v>
      </c>
      <c r="F16" s="1692"/>
      <c r="G16" s="1691">
        <f t="shared" si="0"/>
        <v>294337</v>
      </c>
      <c r="H16" s="1693">
        <v>304092</v>
      </c>
      <c r="I16" s="1692"/>
      <c r="J16" s="1691">
        <f t="shared" si="1"/>
        <v>304092</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2355620</v>
      </c>
      <c r="F19" s="1699">
        <f t="shared" si="2"/>
        <v>0</v>
      </c>
      <c r="G19" s="1699">
        <f t="shared" si="2"/>
        <v>2355620</v>
      </c>
      <c r="H19" s="1699">
        <f t="shared" si="2"/>
        <v>2467707</v>
      </c>
      <c r="I19" s="1699">
        <f t="shared" si="2"/>
        <v>0</v>
      </c>
      <c r="J19" s="1699">
        <f t="shared" si="2"/>
        <v>2467707</v>
      </c>
    </row>
    <row r="20" spans="1:10" ht="25.5" customHeight="1" thickTop="1" x14ac:dyDescent="0.2">
      <c r="A20" s="1687">
        <v>9</v>
      </c>
      <c r="B20" s="2386" t="s">
        <v>1958</v>
      </c>
      <c r="C20" s="2384"/>
      <c r="D20" s="2385"/>
      <c r="E20" s="1700"/>
      <c r="F20" s="1700"/>
      <c r="G20" s="1700"/>
      <c r="H20" s="1700"/>
      <c r="I20" s="1700"/>
      <c r="J20" s="1701">
        <f>IF(AND(G19&gt;0,J19&gt;0),(((J19-G19)/G19)),"Enter Budget Data")</f>
        <v>4.7582801979945834E-2</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2002</v>
      </c>
      <c r="G27" s="2387"/>
    </row>
    <row r="28" spans="1:10" ht="28.5" customHeight="1" x14ac:dyDescent="0.2">
      <c r="B28" s="1702"/>
      <c r="C28" s="2389"/>
      <c r="D28" s="2389"/>
      <c r="E28" s="1973"/>
      <c r="F28" s="2389"/>
      <c r="G28" s="2389"/>
    </row>
    <row r="29" spans="1:10" x14ac:dyDescent="0.2">
      <c r="B29" s="1702"/>
      <c r="C29" s="1967" t="s">
        <v>2004</v>
      </c>
      <c r="E29" s="1972"/>
      <c r="F29" s="2388" t="s">
        <v>2003</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2005</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50" t="s">
        <v>2170</v>
      </c>
    </row>
    <row r="6" spans="1:2" x14ac:dyDescent="0.2">
      <c r="A6" s="388"/>
      <c r="B6" s="13" t="s">
        <v>2174</v>
      </c>
    </row>
    <row r="7" spans="1:2" x14ac:dyDescent="0.2">
      <c r="A7" s="388"/>
      <c r="B7" s="13" t="s">
        <v>2175</v>
      </c>
    </row>
    <row r="8" spans="1:2" x14ac:dyDescent="0.2">
      <c r="A8" s="388"/>
    </row>
    <row r="9" spans="1:2" x14ac:dyDescent="0.2">
      <c r="A9" s="388"/>
      <c r="B9" s="13" t="s">
        <v>2179</v>
      </c>
    </row>
    <row r="10" spans="1:2" x14ac:dyDescent="0.2">
      <c r="A10" s="388"/>
    </row>
    <row r="11" spans="1:2" x14ac:dyDescent="0.2">
      <c r="A11" s="388"/>
      <c r="B11" s="13" t="s">
        <v>2181</v>
      </c>
    </row>
    <row r="12" spans="1:2" x14ac:dyDescent="0.2">
      <c r="A12" s="388"/>
    </row>
    <row r="13" spans="1:2" x14ac:dyDescent="0.2">
      <c r="A13" s="388"/>
    </row>
    <row r="14" spans="1:2" x14ac:dyDescent="0.2">
      <c r="A14" s="388"/>
    </row>
    <row r="15" spans="1:2" x14ac:dyDescent="0.2">
      <c r="A15" s="388"/>
    </row>
    <row r="16" spans="1:2" x14ac:dyDescent="0.2">
      <c r="A16" s="388"/>
    </row>
    <row r="17" spans="1:2" x14ac:dyDescent="0.2">
      <c r="A17" s="388"/>
    </row>
    <row r="18" spans="1:2" x14ac:dyDescent="0.2">
      <c r="A18" s="388"/>
    </row>
    <row r="19" spans="1:2" x14ac:dyDescent="0.2">
      <c r="A19" s="388"/>
    </row>
    <row r="20" spans="1:2" x14ac:dyDescent="0.2">
      <c r="A20" s="388"/>
    </row>
    <row r="21" spans="1:2" x14ac:dyDescent="0.2">
      <c r="A21" s="388">
        <v>2</v>
      </c>
      <c r="B21" s="2050" t="s">
        <v>2171</v>
      </c>
    </row>
    <row r="22" spans="1:2" x14ac:dyDescent="0.2">
      <c r="A22" s="388"/>
      <c r="B22" s="13" t="s">
        <v>2176</v>
      </c>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v>3</v>
      </c>
      <c r="B31" s="2050" t="s">
        <v>2172</v>
      </c>
    </row>
    <row r="32" spans="1:2" x14ac:dyDescent="0.2">
      <c r="A32" s="388"/>
      <c r="B32" s="13" t="s">
        <v>2180</v>
      </c>
    </row>
    <row r="33" spans="1:2" x14ac:dyDescent="0.2">
      <c r="A33" s="388"/>
    </row>
    <row r="34" spans="1:2" x14ac:dyDescent="0.2">
      <c r="A34" s="388"/>
    </row>
    <row r="35" spans="1:2" x14ac:dyDescent="0.2">
      <c r="A35" s="388"/>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v>4</v>
      </c>
      <c r="B43" s="2050" t="s">
        <v>386</v>
      </c>
    </row>
    <row r="44" spans="1:2" x14ac:dyDescent="0.2">
      <c r="A44" s="389"/>
      <c r="B44" s="13" t="s">
        <v>2177</v>
      </c>
    </row>
    <row r="45" spans="1:2" x14ac:dyDescent="0.2">
      <c r="A45" s="389"/>
    </row>
    <row r="46" spans="1:2" x14ac:dyDescent="0.2">
      <c r="A46" s="389"/>
    </row>
    <row r="47" spans="1:2" x14ac:dyDescent="0.2">
      <c r="A47" s="389"/>
    </row>
    <row r="48" spans="1:2" x14ac:dyDescent="0.2">
      <c r="A48" s="389"/>
    </row>
    <row r="49" spans="1:2" x14ac:dyDescent="0.2">
      <c r="A49" s="389"/>
    </row>
    <row r="50" spans="1:2" x14ac:dyDescent="0.2">
      <c r="A50" s="389"/>
    </row>
    <row r="51" spans="1:2" x14ac:dyDescent="0.2">
      <c r="A51" s="389">
        <v>5</v>
      </c>
      <c r="B51" s="2050" t="s">
        <v>2173</v>
      </c>
    </row>
    <row r="52" spans="1:2" x14ac:dyDescent="0.2">
      <c r="A52" s="389"/>
      <c r="B52" s="13" t="s">
        <v>2178</v>
      </c>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row>
    <row r="65" spans="1:2" x14ac:dyDescent="0.2">
      <c r="A65" s="389"/>
      <c r="B65" s="167" t="str">
        <f>COVER!A17</f>
        <v>Wheeling CCSD 21</v>
      </c>
    </row>
    <row r="66" spans="1:2" x14ac:dyDescent="0.2">
      <c r="B66" s="397">
        <f>COVER!A13</f>
        <v>5016021004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200025</xdr:colOff>
                <xdr:row>5</xdr:row>
                <xdr:rowOff>38100</xdr:rowOff>
              </from>
              <to>
                <xdr:col>0</xdr:col>
                <xdr:colOff>1114425</xdr:colOff>
                <xdr:row>10</xdr:row>
                <xdr:rowOff>95250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1985</v>
      </c>
      <c r="B1" s="2393"/>
      <c r="C1" s="2393"/>
      <c r="D1" s="2393"/>
      <c r="E1" s="2393"/>
      <c r="F1" s="2394"/>
    </row>
    <row r="2" spans="1:8" ht="39.75" customHeight="1" x14ac:dyDescent="0.2">
      <c r="A2" s="2402" t="s">
        <v>1960</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1984</v>
      </c>
      <c r="B4" s="2409"/>
      <c r="C4" s="2409"/>
      <c r="D4" s="2409"/>
      <c r="E4" s="2409"/>
      <c r="F4" s="2410"/>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82715918</v>
      </c>
      <c r="C6" s="1634">
        <f>'Acct Summary 7-8'!D8</f>
        <v>9105585</v>
      </c>
      <c r="D6" s="1634">
        <f>'Acct Summary 7-8'!F8</f>
        <v>10030854</v>
      </c>
      <c r="E6" s="1634">
        <f>'Acct Summary 7-8'!I8</f>
        <v>9235</v>
      </c>
      <c r="F6" s="1634">
        <f>SUM(B6:E6)</f>
        <v>101861592</v>
      </c>
    </row>
    <row r="7" spans="1:8" s="1635" customFormat="1" ht="14.25" customHeight="1" thickBot="1" x14ac:dyDescent="0.25">
      <c r="A7" s="1633" t="s">
        <v>1696</v>
      </c>
      <c r="B7" s="1636">
        <f>'Acct Summary 7-8'!C17</f>
        <v>86549480</v>
      </c>
      <c r="C7" s="1636">
        <f>'Acct Summary 7-8'!D17</f>
        <v>8296318</v>
      </c>
      <c r="D7" s="1636">
        <f>'Acct Summary 7-8'!F17</f>
        <v>3727465</v>
      </c>
      <c r="E7" s="1899"/>
      <c r="F7" s="1634">
        <f>SUM(B7:E7)</f>
        <v>98573263</v>
      </c>
    </row>
    <row r="8" spans="1:8" s="1635" customFormat="1" ht="14.25" thickTop="1" thickBot="1" x14ac:dyDescent="0.25">
      <c r="A8" s="1637" t="s">
        <v>1697</v>
      </c>
      <c r="B8" s="1638">
        <f>(B6-B7)</f>
        <v>-3833562</v>
      </c>
      <c r="C8" s="1638">
        <f>(C6-C7)</f>
        <v>809267</v>
      </c>
      <c r="D8" s="1638">
        <f>(D6-D7)</f>
        <v>6303389</v>
      </c>
      <c r="E8" s="1636">
        <f>(E6-E7)</f>
        <v>9235</v>
      </c>
      <c r="F8" s="1639">
        <f>SUM(F6-F7)</f>
        <v>3288329</v>
      </c>
    </row>
    <row r="9" spans="1:8" s="1635" customFormat="1" ht="14.25" thickTop="1" thickBot="1" x14ac:dyDescent="0.25">
      <c r="A9" s="1640" t="s">
        <v>1961</v>
      </c>
      <c r="B9" s="1641">
        <f>'Acct Summary 7-8'!C81</f>
        <v>-1424208</v>
      </c>
      <c r="C9" s="1641">
        <f>'Acct Summary 7-8'!D81</f>
        <v>5567080</v>
      </c>
      <c r="D9" s="1641">
        <f>'Acct Summary 7-8'!F81</f>
        <v>2307219</v>
      </c>
      <c r="E9" s="1641">
        <f>'Acct Summary 7-8'!I81</f>
        <v>3709404</v>
      </c>
      <c r="F9" s="1720">
        <f>SUM(B9:E9)</f>
        <v>10159495</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1"/>
      <c r="B8" s="2412"/>
      <c r="C8" s="2412"/>
      <c r="D8" s="2413"/>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6" t="s">
        <v>1997</v>
      </c>
      <c r="D11" s="2417"/>
    </row>
    <row r="12" spans="1:4" s="4" customFormat="1" ht="12.75" x14ac:dyDescent="0.2">
      <c r="A12" s="1956"/>
      <c r="B12" s="228"/>
      <c r="C12" s="1955" t="s">
        <v>1996</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2051</v>
      </c>
      <c r="D28" s="2285"/>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H48" sqref="H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6" t="s">
        <v>1938</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4" t="str">
        <f>COVER!A17</f>
        <v>Wheeling CCSD 21</v>
      </c>
      <c r="B7" s="2435"/>
      <c r="C7" s="2435"/>
      <c r="D7" s="2448"/>
      <c r="E7" s="2449">
        <f>COVER!A13</f>
        <v>5016021004</v>
      </c>
      <c r="F7" s="2450"/>
      <c r="G7" s="2451" t="str">
        <f>COVER!T23</f>
        <v>066-003289</v>
      </c>
      <c r="H7" s="2452"/>
      <c r="I7" s="2452"/>
      <c r="J7" s="2452"/>
      <c r="K7" s="2452"/>
      <c r="L7" s="2453"/>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54"/>
      <c r="B9" s="2424"/>
      <c r="C9" s="2424"/>
      <c r="D9" s="2424"/>
      <c r="E9" s="2424"/>
      <c r="F9" s="2455"/>
      <c r="G9" s="2423" t="str">
        <f>COVER!T13</f>
        <v>Evoy, Kamschulte, Jacobs &amp; Co. LLP</v>
      </c>
      <c r="H9" s="2445"/>
      <c r="I9" s="2445"/>
      <c r="J9" s="2445"/>
      <c r="K9" s="2445"/>
      <c r="L9" s="2456"/>
    </row>
    <row r="10" spans="1:29" ht="13.5" customHeight="1" x14ac:dyDescent="0.2">
      <c r="A10" s="2431"/>
      <c r="B10" s="2432"/>
      <c r="C10" s="2432"/>
      <c r="D10" s="2432"/>
      <c r="E10" s="2432"/>
      <c r="F10" s="2433"/>
      <c r="G10" s="2423" t="str">
        <f>COVER!T17</f>
        <v>2122 Yeoman Street</v>
      </c>
      <c r="H10" s="2437"/>
      <c r="I10" s="2437"/>
      <c r="J10" s="2437"/>
      <c r="K10" s="2437"/>
      <c r="L10" s="2438"/>
    </row>
    <row r="11" spans="1:29" ht="13.5" customHeight="1" x14ac:dyDescent="0.2">
      <c r="A11" s="2042" t="s">
        <v>2042</v>
      </c>
      <c r="B11" s="2043"/>
      <c r="C11" s="2022"/>
      <c r="D11" s="2046"/>
      <c r="E11" s="2022"/>
      <c r="F11" s="2023"/>
      <c r="G11" s="2423" t="str">
        <f>COVER!T19</f>
        <v>Waukegan</v>
      </c>
      <c r="H11" s="2437"/>
      <c r="I11" s="2437"/>
      <c r="J11" s="1984" t="str">
        <f>COVER!X19</f>
        <v>IL</v>
      </c>
      <c r="K11" s="1984">
        <f>COVER!Z19</f>
        <v>60087</v>
      </c>
      <c r="L11" s="2026"/>
    </row>
    <row r="12" spans="1:29" ht="13.5" customHeight="1" x14ac:dyDescent="0.2">
      <c r="A12" s="2439" t="s">
        <v>2041</v>
      </c>
      <c r="B12" s="2440"/>
      <c r="C12" s="2440"/>
      <c r="D12" s="2440"/>
      <c r="E12" s="2440"/>
      <c r="F12" s="2441"/>
      <c r="G12" s="1987"/>
      <c r="H12" s="1309"/>
      <c r="I12" s="1309"/>
      <c r="J12" s="1309"/>
      <c r="K12" s="1309"/>
      <c r="L12" s="1988"/>
    </row>
    <row r="13" spans="1:29" ht="13.5" customHeight="1" x14ac:dyDescent="0.2">
      <c r="A13" s="2423"/>
      <c r="B13" s="2445"/>
      <c r="C13" s="2445"/>
      <c r="D13" s="2445"/>
      <c r="E13" s="1308"/>
      <c r="F13" s="2035"/>
      <c r="G13" s="2027" t="s">
        <v>2044</v>
      </c>
      <c r="H13" s="2028"/>
      <c r="I13" s="2442" t="str">
        <f>COVER!T25</f>
        <v>jaceto@ekjllp.com</v>
      </c>
      <c r="J13" s="2443"/>
      <c r="K13" s="2443"/>
      <c r="L13" s="2444"/>
    </row>
    <row r="14" spans="1:29" ht="13.5" customHeight="1" x14ac:dyDescent="0.2">
      <c r="A14" s="2423" t="str">
        <f>COVER!A19</f>
        <v>999 West Dundee Road</v>
      </c>
      <c r="B14" s="2424"/>
      <c r="C14" s="2424"/>
      <c r="D14" s="2424"/>
      <c r="E14" s="2033">
        <v>0</v>
      </c>
      <c r="F14" s="1307"/>
      <c r="G14" s="2029" t="s">
        <v>1413</v>
      </c>
      <c r="H14" s="1290"/>
      <c r="I14" s="1290"/>
      <c r="J14" s="1290"/>
      <c r="K14" s="1290"/>
      <c r="L14" s="2025"/>
    </row>
    <row r="15" spans="1:29" ht="13.5" customHeight="1" x14ac:dyDescent="0.2">
      <c r="A15" s="2423" t="str">
        <f>COVER!A21</f>
        <v xml:space="preserve">Wheeling    </v>
      </c>
      <c r="B15" s="2437"/>
      <c r="C15" s="2437"/>
      <c r="D15" s="1289"/>
      <c r="E15" s="1989"/>
      <c r="F15" s="1306"/>
      <c r="G15" s="1983" t="str">
        <f>COVER!T15</f>
        <v>John D. Aceto, Jr. CPA</v>
      </c>
      <c r="H15" s="1290"/>
      <c r="I15" s="1290"/>
      <c r="J15" s="1290"/>
      <c r="K15" s="1290"/>
      <c r="L15" s="2025"/>
    </row>
    <row r="16" spans="1:29" ht="12.2" customHeight="1" x14ac:dyDescent="0.2">
      <c r="A16" s="2032" t="s">
        <v>2043</v>
      </c>
      <c r="B16" s="1560"/>
      <c r="C16" s="2034">
        <f>COVER!A25</f>
        <v>60090</v>
      </c>
      <c r="D16" s="2034"/>
      <c r="E16" s="2034"/>
      <c r="F16" s="2035"/>
      <c r="G16" s="2425"/>
      <c r="H16" s="2426"/>
      <c r="I16" s="2426"/>
      <c r="J16" s="2426"/>
      <c r="K16" s="2426"/>
      <c r="L16" s="2427"/>
    </row>
    <row r="17" spans="1:13" ht="12.2" customHeight="1" x14ac:dyDescent="0.2">
      <c r="A17" s="2428"/>
      <c r="B17" s="2429"/>
      <c r="C17" s="2429"/>
      <c r="D17" s="2429"/>
      <c r="E17" s="2429"/>
      <c r="F17" s="2430"/>
      <c r="G17" s="2029" t="s">
        <v>1412</v>
      </c>
      <c r="H17" s="1290"/>
      <c r="I17" s="1290"/>
      <c r="J17" s="1290"/>
      <c r="K17" s="2030" t="s">
        <v>1411</v>
      </c>
      <c r="L17" s="2023"/>
      <c r="M17" s="1305"/>
    </row>
    <row r="18" spans="1:13" ht="12.2" customHeight="1" x14ac:dyDescent="0.2">
      <c r="A18" s="2431"/>
      <c r="B18" s="2432"/>
      <c r="C18" s="2432"/>
      <c r="D18" s="2432"/>
      <c r="E18" s="2432"/>
      <c r="F18" s="2433"/>
      <c r="G18" s="2434" t="str">
        <f>COVER!T21</f>
        <v>847-662-8300</v>
      </c>
      <c r="H18" s="2435"/>
      <c r="I18" s="2435"/>
      <c r="J18" s="2435"/>
      <c r="K18" s="2434" t="str">
        <f>COVER!X21</f>
        <v>847-662-8305</v>
      </c>
      <c r="L18" s="243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Wheeling CCSD 21</v>
      </c>
      <c r="B1" s="2447"/>
      <c r="C1" s="2447"/>
      <c r="D1" s="2447"/>
    </row>
    <row r="2" spans="1:11" s="1982" customFormat="1" ht="12.75" x14ac:dyDescent="0.2">
      <c r="A2" s="2458">
        <f>'Single Audit Cover'!E7</f>
        <v>5016021004</v>
      </c>
      <c r="B2" s="2459"/>
      <c r="C2" s="2459"/>
      <c r="D2" s="2459"/>
    </row>
    <row r="3" spans="1:11" s="1982" customFormat="1" ht="12.75" x14ac:dyDescent="0.2">
      <c r="A3" s="2457" t="s">
        <v>2022</v>
      </c>
      <c r="B3" s="2447"/>
      <c r="C3" s="2447"/>
      <c r="D3" s="2447"/>
    </row>
    <row r="4" spans="1:11" s="1982" customFormat="1" ht="4.5" customHeight="1" x14ac:dyDescent="0.2">
      <c r="A4" s="1980"/>
      <c r="B4" s="1979"/>
      <c r="C4" s="1979"/>
      <c r="D4" s="1979"/>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Wheeling CCSD 21</v>
      </c>
      <c r="B1" s="2462"/>
      <c r="C1" s="2462"/>
      <c r="D1" s="2462"/>
      <c r="E1" s="2462"/>
    </row>
    <row r="2" spans="1:5" x14ac:dyDescent="0.2">
      <c r="A2" s="2463">
        <f>'Single Audit Cover'!E7</f>
        <v>5016021004</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5297201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181465</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0</v>
      </c>
    </row>
    <row r="19" spans="1:4" ht="13.5" thickBot="1" x14ac:dyDescent="0.25">
      <c r="A19" s="1359" t="s">
        <v>1498</v>
      </c>
      <c r="D19" s="1358">
        <f>SUM(D10:D17)</f>
        <v>5478666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5478666</v>
      </c>
    </row>
    <row r="33" spans="1:4" x14ac:dyDescent="0.2">
      <c r="D33" s="1355"/>
    </row>
    <row r="34" spans="1:4" x14ac:dyDescent="0.2">
      <c r="A34" s="1346" t="s">
        <v>1495</v>
      </c>
    </row>
    <row r="35" spans="1:4" x14ac:dyDescent="0.2">
      <c r="A35" s="1346" t="s">
        <v>1494</v>
      </c>
      <c r="B35" s="1348" t="s">
        <v>1493</v>
      </c>
      <c r="D35" s="1354">
        <v>5478666</v>
      </c>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5478666</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M16" sqref="M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Wheeling CCSD 21</v>
      </c>
      <c r="C1" s="2467"/>
      <c r="D1" s="2467"/>
      <c r="E1" s="2467"/>
      <c r="F1" s="2467"/>
      <c r="G1" s="2467"/>
      <c r="H1" s="2467"/>
      <c r="I1" s="2467"/>
      <c r="J1" s="2467"/>
      <c r="K1" s="2467"/>
    </row>
    <row r="2" spans="2:12" ht="15" x14ac:dyDescent="0.2">
      <c r="B2" s="2468">
        <f>'Single Audit Cover'!E7</f>
        <v>5016021004</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'[1]Single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2111</v>
      </c>
      <c r="C10" s="1394"/>
      <c r="D10" s="1393"/>
      <c r="E10" s="1392"/>
      <c r="F10" s="1392"/>
      <c r="G10" s="1392"/>
      <c r="H10" s="1392"/>
      <c r="I10" s="1392"/>
      <c r="J10" s="1392"/>
      <c r="K10" s="1392"/>
    </row>
    <row r="11" spans="2:12" ht="20.100000000000001" customHeight="1" x14ac:dyDescent="0.2">
      <c r="B11" s="1391" t="s">
        <v>2182</v>
      </c>
      <c r="C11" s="1390"/>
      <c r="D11" s="1389"/>
      <c r="E11" s="1388"/>
      <c r="F11" s="1388"/>
      <c r="G11" s="1388"/>
      <c r="H11" s="1388"/>
      <c r="I11" s="1388"/>
      <c r="J11" s="1388"/>
      <c r="K11" s="1388"/>
    </row>
    <row r="12" spans="2:12" ht="20.100000000000001" customHeight="1" x14ac:dyDescent="0.2">
      <c r="B12" s="1391" t="s">
        <v>2184</v>
      </c>
      <c r="C12" s="1390"/>
      <c r="D12" s="1389"/>
      <c r="E12" s="1388"/>
      <c r="F12" s="1388"/>
      <c r="G12" s="1388"/>
      <c r="H12" s="1388"/>
      <c r="I12" s="1388"/>
      <c r="J12" s="1388"/>
      <c r="K12" s="1388"/>
    </row>
    <row r="13" spans="2:12" ht="20.100000000000001" customHeight="1" x14ac:dyDescent="0.2">
      <c r="B13" s="1391" t="s">
        <v>2113</v>
      </c>
      <c r="C13" s="1390">
        <v>10.555</v>
      </c>
      <c r="D13" s="1389" t="s">
        <v>2116</v>
      </c>
      <c r="E13" s="1388">
        <v>1299861</v>
      </c>
      <c r="F13" s="1388">
        <v>210358</v>
      </c>
      <c r="G13" s="1388">
        <v>1299861</v>
      </c>
      <c r="H13" s="1388">
        <v>210358</v>
      </c>
      <c r="I13" s="1388"/>
      <c r="J13" s="1388">
        <v>1510219</v>
      </c>
      <c r="K13" s="1388" t="s">
        <v>2120</v>
      </c>
    </row>
    <row r="14" spans="2:12" ht="20.100000000000001" customHeight="1" x14ac:dyDescent="0.2">
      <c r="B14" s="1391" t="s">
        <v>2113</v>
      </c>
      <c r="C14" s="1390">
        <v>10.555</v>
      </c>
      <c r="D14" s="1389" t="s">
        <v>2117</v>
      </c>
      <c r="E14" s="1388"/>
      <c r="F14" s="1388">
        <v>1285634</v>
      </c>
      <c r="G14" s="1388"/>
      <c r="H14" s="1388">
        <v>1285634</v>
      </c>
      <c r="I14" s="1388"/>
      <c r="J14" s="1388">
        <v>1285634</v>
      </c>
      <c r="K14" s="1388" t="s">
        <v>2120</v>
      </c>
    </row>
    <row r="15" spans="2:12" ht="20.100000000000001" customHeight="1" x14ac:dyDescent="0.2">
      <c r="B15" s="1391" t="s">
        <v>2114</v>
      </c>
      <c r="C15" s="1390">
        <v>10.553000000000001</v>
      </c>
      <c r="D15" s="1389" t="s">
        <v>2118</v>
      </c>
      <c r="E15" s="1388">
        <v>176173</v>
      </c>
      <c r="F15" s="1388">
        <v>26452</v>
      </c>
      <c r="G15" s="1388">
        <v>176174</v>
      </c>
      <c r="H15" s="1388">
        <v>26452</v>
      </c>
      <c r="I15" s="1388"/>
      <c r="J15" s="1388">
        <v>202626</v>
      </c>
      <c r="K15" s="1388" t="s">
        <v>2120</v>
      </c>
    </row>
    <row r="16" spans="2:12" ht="20.100000000000001" customHeight="1" x14ac:dyDescent="0.2">
      <c r="B16" s="1391" t="s">
        <v>2114</v>
      </c>
      <c r="C16" s="1390">
        <v>10.553000000000001</v>
      </c>
      <c r="D16" s="1389" t="s">
        <v>2119</v>
      </c>
      <c r="E16" s="1388"/>
      <c r="F16" s="1388">
        <v>170695</v>
      </c>
      <c r="G16" s="1388"/>
      <c r="H16" s="1388">
        <v>170695</v>
      </c>
      <c r="I16" s="1388"/>
      <c r="J16" s="1388">
        <v>170695</v>
      </c>
      <c r="K16" s="1388" t="s">
        <v>2120</v>
      </c>
    </row>
    <row r="17" spans="2:12" ht="20.100000000000001" customHeight="1" x14ac:dyDescent="0.2">
      <c r="B17" s="1391" t="s">
        <v>2115</v>
      </c>
      <c r="C17" s="1390">
        <v>10.555</v>
      </c>
      <c r="D17" s="1389" t="s">
        <v>2117</v>
      </c>
      <c r="E17" s="1388"/>
      <c r="F17" s="1388">
        <v>126466</v>
      </c>
      <c r="G17" s="1388"/>
      <c r="H17" s="1388">
        <v>126466</v>
      </c>
      <c r="I17" s="1388"/>
      <c r="J17" s="1388">
        <v>126466</v>
      </c>
      <c r="K17" s="1388" t="s">
        <v>2120</v>
      </c>
    </row>
    <row r="18" spans="2:12" ht="20.100000000000001" customHeight="1" x14ac:dyDescent="0.2">
      <c r="B18" s="1391" t="s">
        <v>2183</v>
      </c>
      <c r="C18" s="1390">
        <v>10.555</v>
      </c>
      <c r="D18" s="1389" t="s">
        <v>2117</v>
      </c>
      <c r="E18" s="1388"/>
      <c r="F18" s="1388">
        <v>54999</v>
      </c>
      <c r="G18" s="1388"/>
      <c r="H18" s="1388">
        <v>54999</v>
      </c>
      <c r="I18" s="1388"/>
      <c r="J18" s="1388">
        <v>54999</v>
      </c>
      <c r="K18" s="1388" t="s">
        <v>2120</v>
      </c>
    </row>
    <row r="19" spans="2:12" ht="20.100000000000001" customHeight="1" x14ac:dyDescent="0.2">
      <c r="B19" s="1391" t="s">
        <v>2152</v>
      </c>
      <c r="C19" s="1390"/>
      <c r="D19" s="1389"/>
      <c r="E19" s="1388">
        <v>1476034</v>
      </c>
      <c r="F19" s="1388">
        <v>1874604</v>
      </c>
      <c r="G19" s="1388">
        <v>1476035</v>
      </c>
      <c r="H19" s="1388">
        <v>1874604</v>
      </c>
      <c r="I19" s="1388"/>
      <c r="J19" s="1388">
        <v>3350639</v>
      </c>
      <c r="K19" s="1388"/>
    </row>
    <row r="20" spans="2:12" ht="20.100000000000001" customHeight="1" x14ac:dyDescent="0.2">
      <c r="B20" s="1391" t="s">
        <v>2121</v>
      </c>
      <c r="C20" s="1390">
        <v>10.558</v>
      </c>
      <c r="D20" s="1389" t="s">
        <v>2122</v>
      </c>
      <c r="E20" s="1388">
        <v>9649</v>
      </c>
      <c r="F20" s="1388">
        <v>1253</v>
      </c>
      <c r="G20" s="1388">
        <v>9649</v>
      </c>
      <c r="H20" s="1388">
        <v>1253</v>
      </c>
      <c r="I20" s="1388"/>
      <c r="J20" s="1388">
        <v>10902</v>
      </c>
      <c r="K20" s="1388" t="s">
        <v>2120</v>
      </c>
    </row>
    <row r="21" spans="2:12" ht="20.100000000000001" customHeight="1" x14ac:dyDescent="0.2">
      <c r="B21" s="1391" t="s">
        <v>2121</v>
      </c>
      <c r="C21" s="1390">
        <v>10.558</v>
      </c>
      <c r="D21" s="1389" t="s">
        <v>2123</v>
      </c>
      <c r="E21" s="1388"/>
      <c r="F21" s="1388">
        <v>8081</v>
      </c>
      <c r="G21" s="1388"/>
      <c r="H21" s="1388">
        <v>8081</v>
      </c>
      <c r="I21" s="1388"/>
      <c r="J21" s="1388">
        <v>8081</v>
      </c>
      <c r="K21" s="1388" t="s">
        <v>2120</v>
      </c>
    </row>
    <row r="22" spans="2:12" ht="20.100000000000001" customHeight="1" x14ac:dyDescent="0.2">
      <c r="B22" s="1391" t="s">
        <v>2185</v>
      </c>
      <c r="C22" s="1390"/>
      <c r="D22" s="1389"/>
      <c r="E22" s="1388">
        <v>9649</v>
      </c>
      <c r="F22" s="1388">
        <v>9334</v>
      </c>
      <c r="G22" s="1388">
        <v>9649</v>
      </c>
      <c r="H22" s="1388">
        <v>9334</v>
      </c>
      <c r="I22" s="1388"/>
      <c r="J22" s="1388">
        <v>18983</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2124</v>
      </c>
      <c r="C24" s="1390"/>
      <c r="D24" s="1389"/>
      <c r="E24" s="1388">
        <v>1485683</v>
      </c>
      <c r="F24" s="1388">
        <v>1883938</v>
      </c>
      <c r="G24" s="1388">
        <v>1485684</v>
      </c>
      <c r="H24" s="1388">
        <v>1883938</v>
      </c>
      <c r="I24" s="1388"/>
      <c r="J24" s="1388">
        <v>3369622</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B22" sqref="B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Wheeling CCSD 21</v>
      </c>
      <c r="C1" s="2467"/>
      <c r="D1" s="2467"/>
      <c r="E1" s="2467"/>
      <c r="F1" s="2467"/>
      <c r="G1" s="2467"/>
      <c r="H1" s="2467"/>
      <c r="I1" s="2467"/>
      <c r="J1" s="2467"/>
      <c r="K1" s="2467"/>
    </row>
    <row r="2" spans="2:12" ht="15" x14ac:dyDescent="0.2">
      <c r="B2" s="2468">
        <f>'Single Audit Cover'!E7</f>
        <v>5016021004</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'[1]Single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2186</v>
      </c>
      <c r="C11" s="1390"/>
      <c r="D11" s="1389"/>
      <c r="E11" s="1388"/>
      <c r="F11" s="1388"/>
      <c r="G11" s="1388"/>
      <c r="H11" s="1388"/>
      <c r="I11" s="1388"/>
      <c r="J11" s="1388"/>
      <c r="K11" s="1388"/>
    </row>
    <row r="12" spans="2:12" ht="20.100000000000001" customHeight="1" x14ac:dyDescent="0.2">
      <c r="B12" s="1391" t="s">
        <v>2126</v>
      </c>
      <c r="C12" s="1390">
        <v>93.778000000000006</v>
      </c>
      <c r="D12" s="1389" t="s">
        <v>2128</v>
      </c>
      <c r="E12" s="1388"/>
      <c r="F12" s="1388">
        <v>164650</v>
      </c>
      <c r="G12" s="1388"/>
      <c r="H12" s="1388">
        <v>171510</v>
      </c>
      <c r="I12" s="1388"/>
      <c r="J12" s="1388">
        <v>171510</v>
      </c>
      <c r="K12" s="1388" t="s">
        <v>2120</v>
      </c>
    </row>
    <row r="13" spans="2:12" ht="20.100000000000001" customHeight="1" x14ac:dyDescent="0.2">
      <c r="B13" s="1391" t="s">
        <v>2127</v>
      </c>
      <c r="C13" s="1390"/>
      <c r="D13" s="1389"/>
      <c r="E13" s="1388"/>
      <c r="F13" s="1388">
        <v>164650</v>
      </c>
      <c r="G13" s="1388"/>
      <c r="H13" s="1388">
        <v>171510</v>
      </c>
      <c r="I13" s="1388"/>
      <c r="J13" s="1388">
        <v>171510</v>
      </c>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2129</v>
      </c>
      <c r="C15" s="1390"/>
      <c r="D15" s="1389"/>
      <c r="E15" s="1388"/>
      <c r="F15" s="1388"/>
      <c r="G15" s="1388"/>
      <c r="H15" s="1388"/>
      <c r="I15" s="1388"/>
      <c r="J15" s="1388"/>
      <c r="K15" s="1388"/>
    </row>
    <row r="16" spans="2:12" ht="20.100000000000001" customHeight="1" x14ac:dyDescent="0.2">
      <c r="B16" s="1391" t="s">
        <v>2187</v>
      </c>
      <c r="C16" s="1390"/>
      <c r="D16" s="1389"/>
      <c r="E16" s="1388"/>
      <c r="F16" s="1388"/>
      <c r="G16" s="1388"/>
      <c r="H16" s="1388"/>
      <c r="I16" s="1388"/>
      <c r="J16" s="1388"/>
      <c r="K16" s="1388"/>
    </row>
    <row r="17" spans="2:12" ht="20.100000000000001" customHeight="1" x14ac:dyDescent="0.2">
      <c r="B17" s="1391" t="s">
        <v>2130</v>
      </c>
      <c r="C17" s="1390" t="s">
        <v>2132</v>
      </c>
      <c r="D17" s="1389" t="s">
        <v>2134</v>
      </c>
      <c r="E17" s="1388"/>
      <c r="F17" s="1388">
        <v>52708</v>
      </c>
      <c r="G17" s="1388"/>
      <c r="H17" s="1388">
        <v>52708</v>
      </c>
      <c r="I17" s="1388"/>
      <c r="J17" s="1388">
        <v>52708</v>
      </c>
      <c r="K17" s="1388">
        <v>52708</v>
      </c>
    </row>
    <row r="18" spans="2:12" ht="20.100000000000001" customHeight="1" x14ac:dyDescent="0.2">
      <c r="B18" s="1391" t="s">
        <v>2131</v>
      </c>
      <c r="C18" s="1390" t="s">
        <v>2133</v>
      </c>
      <c r="D18" s="1389" t="s">
        <v>2135</v>
      </c>
      <c r="E18" s="1388">
        <v>1250164</v>
      </c>
      <c r="F18" s="1388">
        <v>4179</v>
      </c>
      <c r="G18" s="1388">
        <v>1250165</v>
      </c>
      <c r="H18" s="1388">
        <v>4179</v>
      </c>
      <c r="I18" s="1388"/>
      <c r="J18" s="1388">
        <v>1254344</v>
      </c>
      <c r="K18" s="1388">
        <v>1333869</v>
      </c>
    </row>
    <row r="19" spans="2:12" ht="20.100000000000001" customHeight="1" x14ac:dyDescent="0.2">
      <c r="B19" s="1391" t="s">
        <v>2131</v>
      </c>
      <c r="C19" s="1390" t="s">
        <v>2133</v>
      </c>
      <c r="D19" s="1389" t="s">
        <v>2136</v>
      </c>
      <c r="E19" s="1388"/>
      <c r="F19" s="1388">
        <v>1246625</v>
      </c>
      <c r="G19" s="1388"/>
      <c r="H19" s="1388">
        <v>1246625</v>
      </c>
      <c r="I19" s="1388"/>
      <c r="J19" s="1388">
        <v>1246625</v>
      </c>
      <c r="K19" s="1388">
        <v>1294731</v>
      </c>
    </row>
    <row r="20" spans="2:12" ht="20.100000000000001" customHeight="1" x14ac:dyDescent="0.2">
      <c r="B20" s="1391" t="s">
        <v>2188</v>
      </c>
      <c r="C20" s="1390"/>
      <c r="D20" s="1389"/>
      <c r="E20" s="1388">
        <v>1250164</v>
      </c>
      <c r="F20" s="1388">
        <v>1303512</v>
      </c>
      <c r="G20" s="1388">
        <v>1250165</v>
      </c>
      <c r="H20" s="1388">
        <v>1303512</v>
      </c>
      <c r="I20" s="1388"/>
      <c r="J20" s="1388">
        <v>2553677</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2112</v>
      </c>
      <c r="C22" s="1390"/>
      <c r="D22" s="1389"/>
      <c r="E22" s="1388"/>
      <c r="F22" s="1388"/>
      <c r="G22" s="1388"/>
      <c r="H22" s="1388"/>
      <c r="I22" s="1388"/>
      <c r="J22" s="1388"/>
      <c r="K22" s="1388"/>
    </row>
    <row r="23" spans="2:12" ht="20.100000000000001" customHeight="1" x14ac:dyDescent="0.2">
      <c r="B23" s="1391" t="s">
        <v>2137</v>
      </c>
      <c r="C23" s="1390" t="s">
        <v>2138</v>
      </c>
      <c r="D23" s="1389" t="s">
        <v>2139</v>
      </c>
      <c r="E23" s="1388">
        <v>1194015</v>
      </c>
      <c r="F23" s="1388">
        <v>191018</v>
      </c>
      <c r="G23" s="1388">
        <v>1194015</v>
      </c>
      <c r="H23" s="1388">
        <v>191018</v>
      </c>
      <c r="I23" s="1388"/>
      <c r="J23" s="1388">
        <v>1385033</v>
      </c>
      <c r="K23" s="1388">
        <v>1731754</v>
      </c>
    </row>
    <row r="24" spans="2:12" ht="20.100000000000001" customHeight="1" x14ac:dyDescent="0.2">
      <c r="B24" s="1391" t="s">
        <v>2137</v>
      </c>
      <c r="C24" s="1390" t="s">
        <v>2138</v>
      </c>
      <c r="D24" s="1389" t="s">
        <v>2140</v>
      </c>
      <c r="E24" s="1388"/>
      <c r="F24" s="1388">
        <v>1353562</v>
      </c>
      <c r="G24" s="1388"/>
      <c r="H24" s="1388">
        <v>1353562</v>
      </c>
      <c r="I24" s="1388"/>
      <c r="J24" s="1388">
        <v>1353562</v>
      </c>
      <c r="K24" s="1388">
        <v>1700595</v>
      </c>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B17" sqref="B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Wheeling CCSD 21</v>
      </c>
      <c r="C1" s="2467"/>
      <c r="D1" s="2467"/>
      <c r="E1" s="2467"/>
      <c r="F1" s="2467"/>
      <c r="G1" s="2467"/>
      <c r="H1" s="2467"/>
      <c r="I1" s="2467"/>
      <c r="J1" s="2467"/>
      <c r="K1" s="2467"/>
    </row>
    <row r="2" spans="2:12" ht="15" x14ac:dyDescent="0.2">
      <c r="B2" s="2468">
        <f>'Single Audit Cover'!E7</f>
        <v>5016021004</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'[1]Single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2141</v>
      </c>
      <c r="C10" s="1394"/>
      <c r="D10" s="1393"/>
      <c r="E10" s="1392"/>
      <c r="F10" s="1392"/>
      <c r="G10" s="1392"/>
      <c r="H10" s="1392"/>
      <c r="I10" s="1392"/>
      <c r="J10" s="1392"/>
      <c r="K10" s="1392"/>
    </row>
    <row r="11" spans="2:12" ht="20.100000000000001" customHeight="1" x14ac:dyDescent="0.2">
      <c r="B11" s="1391" t="s">
        <v>2142</v>
      </c>
      <c r="C11" s="1390" t="s">
        <v>2144</v>
      </c>
      <c r="D11" s="1389" t="s">
        <v>2145</v>
      </c>
      <c r="E11" s="1388"/>
      <c r="F11" s="1388">
        <v>34880</v>
      </c>
      <c r="G11" s="1388"/>
      <c r="H11" s="1388">
        <v>34880</v>
      </c>
      <c r="I11" s="1388"/>
      <c r="J11" s="1388">
        <v>34880</v>
      </c>
      <c r="K11" s="1388">
        <v>56265</v>
      </c>
    </row>
    <row r="12" spans="2:12" ht="20.100000000000001" customHeight="1" x14ac:dyDescent="0.2">
      <c r="B12" s="1391" t="s">
        <v>2143</v>
      </c>
      <c r="C12" s="1390" t="s">
        <v>2144</v>
      </c>
      <c r="D12" s="1389" t="s">
        <v>2146</v>
      </c>
      <c r="E12" s="1388">
        <v>248370</v>
      </c>
      <c r="F12" s="1388">
        <v>78308</v>
      </c>
      <c r="G12" s="1388">
        <v>248370</v>
      </c>
      <c r="H12" s="1388">
        <v>78308</v>
      </c>
      <c r="I12" s="1388"/>
      <c r="J12" s="1388">
        <v>326678</v>
      </c>
      <c r="K12" s="1388">
        <v>395591</v>
      </c>
    </row>
    <row r="13" spans="2:12" ht="20.100000000000001" customHeight="1" x14ac:dyDescent="0.2">
      <c r="B13" s="1391" t="s">
        <v>2143</v>
      </c>
      <c r="C13" s="1390" t="s">
        <v>2144</v>
      </c>
      <c r="D13" s="1389" t="s">
        <v>2147</v>
      </c>
      <c r="E13" s="1388"/>
      <c r="F13" s="1388">
        <v>307306</v>
      </c>
      <c r="G13" s="1388"/>
      <c r="H13" s="1388">
        <v>307306</v>
      </c>
      <c r="I13" s="1388"/>
      <c r="J13" s="1388">
        <v>307306</v>
      </c>
      <c r="K13" s="1388">
        <v>390413</v>
      </c>
    </row>
    <row r="14" spans="2:12" ht="20.100000000000001" customHeight="1" x14ac:dyDescent="0.2">
      <c r="B14" s="1391" t="s">
        <v>2148</v>
      </c>
      <c r="C14" s="1390" t="s">
        <v>2153</v>
      </c>
      <c r="D14" s="1389" t="s">
        <v>2154</v>
      </c>
      <c r="E14" s="1388">
        <v>96436</v>
      </c>
      <c r="F14" s="1388">
        <v>69204</v>
      </c>
      <c r="G14" s="1388">
        <v>96436</v>
      </c>
      <c r="H14" s="1388">
        <v>69204</v>
      </c>
      <c r="I14" s="1388"/>
      <c r="J14" s="1388">
        <v>165640</v>
      </c>
      <c r="K14" s="1388">
        <v>165640</v>
      </c>
    </row>
    <row r="15" spans="2:12" ht="20.100000000000001" customHeight="1" x14ac:dyDescent="0.2">
      <c r="B15" s="1391" t="s">
        <v>2148</v>
      </c>
      <c r="C15" s="1390" t="s">
        <v>2153</v>
      </c>
      <c r="D15" s="1389" t="s">
        <v>2155</v>
      </c>
      <c r="E15" s="1388"/>
      <c r="F15" s="1388">
        <v>92288</v>
      </c>
      <c r="G15" s="1388"/>
      <c r="H15" s="1388">
        <v>92288</v>
      </c>
      <c r="I15" s="1388"/>
      <c r="J15" s="1388">
        <v>92288</v>
      </c>
      <c r="K15" s="1388">
        <v>143242</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2149</v>
      </c>
      <c r="C17" s="1390"/>
      <c r="D17" s="1389"/>
      <c r="E17" s="1388">
        <v>1538821</v>
      </c>
      <c r="F17" s="1388">
        <v>2126566</v>
      </c>
      <c r="G17" s="1388">
        <v>1538821</v>
      </c>
      <c r="H17" s="1388">
        <v>2126566</v>
      </c>
      <c r="I17" s="1388"/>
      <c r="J17" s="1388">
        <v>3665387</v>
      </c>
      <c r="K17" s="1388"/>
    </row>
    <row r="18" spans="2:12" ht="20.100000000000001" customHeight="1" x14ac:dyDescent="0.2">
      <c r="B18" s="1391" t="s">
        <v>2151</v>
      </c>
      <c r="C18" s="1390"/>
      <c r="D18" s="1389"/>
      <c r="E18" s="1388">
        <v>2788985</v>
      </c>
      <c r="F18" s="1388">
        <v>3430078</v>
      </c>
      <c r="G18" s="1388">
        <v>2788986</v>
      </c>
      <c r="H18" s="1388">
        <v>3430078</v>
      </c>
      <c r="I18" s="1388"/>
      <c r="J18" s="1388">
        <v>6219064</v>
      </c>
      <c r="K18" s="1388"/>
    </row>
    <row r="19" spans="2:12" ht="20.100000000000001" customHeight="1" x14ac:dyDescent="0.2">
      <c r="B19" s="1391" t="s">
        <v>2150</v>
      </c>
      <c r="C19" s="1390"/>
      <c r="D19" s="1389"/>
      <c r="E19" s="1388">
        <v>4274668</v>
      </c>
      <c r="F19" s="1388">
        <v>5478666</v>
      </c>
      <c r="G19" s="1388">
        <v>4274670</v>
      </c>
      <c r="H19" s="1388">
        <v>5485526</v>
      </c>
      <c r="I19" s="1388"/>
      <c r="J19" s="1388">
        <v>9760196</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2156</v>
      </c>
      <c r="C21" s="1390" t="s">
        <v>2120</v>
      </c>
      <c r="D21" s="1389" t="s">
        <v>2120</v>
      </c>
      <c r="E21" s="1388">
        <v>0</v>
      </c>
      <c r="F21" s="1388">
        <v>181465</v>
      </c>
      <c r="G21" s="1388">
        <v>0</v>
      </c>
      <c r="H21" s="1388">
        <v>181465</v>
      </c>
      <c r="I21" s="1388"/>
      <c r="J21" s="1388">
        <v>181465</v>
      </c>
      <c r="K21" s="1388"/>
    </row>
    <row r="22" spans="2:12" ht="20.100000000000001" customHeight="1" x14ac:dyDescent="0.2">
      <c r="B22" s="1391" t="s">
        <v>2157</v>
      </c>
      <c r="C22" s="1390" t="s">
        <v>2120</v>
      </c>
      <c r="D22" s="1389" t="s">
        <v>2120</v>
      </c>
      <c r="E22" s="1388">
        <v>0</v>
      </c>
      <c r="F22" s="1388">
        <v>0</v>
      </c>
      <c r="G22" s="1388">
        <v>0</v>
      </c>
      <c r="H22" s="1388">
        <v>0</v>
      </c>
      <c r="I22" s="1388"/>
      <c r="J22" s="1388">
        <v>0</v>
      </c>
      <c r="K22" s="1388"/>
    </row>
    <row r="23" spans="2:12" ht="20.100000000000001" customHeight="1" x14ac:dyDescent="0.2">
      <c r="B23" s="1391" t="s">
        <v>2158</v>
      </c>
      <c r="C23" s="1390" t="s">
        <v>2120</v>
      </c>
      <c r="D23" s="1389" t="s">
        <v>2120</v>
      </c>
      <c r="E23" s="1388">
        <v>0</v>
      </c>
      <c r="F23" s="1388">
        <v>0</v>
      </c>
      <c r="G23" s="1388">
        <v>0</v>
      </c>
      <c r="H23" s="1388">
        <v>0</v>
      </c>
      <c r="I23" s="1388"/>
      <c r="J23" s="1388">
        <v>0</v>
      </c>
      <c r="K23" s="1388"/>
    </row>
    <row r="24" spans="2:12" ht="20.100000000000001" customHeight="1" x14ac:dyDescent="0.2">
      <c r="B24" s="1391" t="s">
        <v>2159</v>
      </c>
      <c r="C24" s="1390" t="s">
        <v>2120</v>
      </c>
      <c r="D24" s="1389" t="s">
        <v>2120</v>
      </c>
      <c r="E24" s="1388">
        <v>0</v>
      </c>
      <c r="F24" s="1388">
        <v>0</v>
      </c>
      <c r="G24" s="1388">
        <v>0</v>
      </c>
      <c r="H24" s="1388">
        <v>0</v>
      </c>
      <c r="I24" s="1388"/>
      <c r="J24" s="1388">
        <v>0</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6" zoomScale="110" zoomScaleNormal="110" workbookViewId="0">
      <selection activeCell="C39" sqref="C39"/>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Wheeling CCSD 21</v>
      </c>
      <c r="B1" s="2474"/>
      <c r="C1" s="2474"/>
      <c r="D1" s="2474"/>
      <c r="E1" s="1437"/>
    </row>
    <row r="2" spans="1:5" ht="13.5" customHeight="1" x14ac:dyDescent="0.2">
      <c r="A2" s="2475">
        <f>'Single Audit Cover'!E7</f>
        <v>5016021004</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2160</v>
      </c>
      <c r="B7" s="2482"/>
      <c r="C7" s="2482"/>
      <c r="D7" s="2482"/>
      <c r="E7" s="1435"/>
    </row>
    <row r="8" spans="1:5" ht="13.5" customHeight="1" x14ac:dyDescent="0.2">
      <c r="A8" s="1357" t="s">
        <v>1920</v>
      </c>
      <c r="C8" s="1353"/>
      <c r="D8" s="1353"/>
    </row>
    <row r="9" spans="1:5" x14ac:dyDescent="0.2">
      <c r="A9" s="2481" t="s">
        <v>2161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2162</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2163</v>
      </c>
      <c r="B28" s="2470"/>
      <c r="C28" s="2470"/>
      <c r="D28" s="2470"/>
      <c r="E28" s="1428"/>
    </row>
    <row r="29" spans="1:5" ht="13.5" customHeight="1" x14ac:dyDescent="0.2">
      <c r="A29" s="1536" t="s">
        <v>1819</v>
      </c>
      <c r="B29" s="1733"/>
      <c r="C29" s="1736">
        <v>171510</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t="s">
        <v>449</v>
      </c>
      <c r="D33" s="1735"/>
      <c r="E33" s="1428"/>
    </row>
    <row r="34" spans="1:5" ht="14.25" customHeight="1" x14ac:dyDescent="0.2">
      <c r="A34" s="1536"/>
      <c r="B34" s="1733" t="s">
        <v>1823</v>
      </c>
      <c r="C34" s="1739" t="s">
        <v>449</v>
      </c>
      <c r="D34" s="1735"/>
      <c r="E34" s="1428"/>
    </row>
    <row r="35" spans="1:5" ht="14.25" customHeight="1" x14ac:dyDescent="0.2">
      <c r="A35" s="1536"/>
      <c r="B35" s="1733" t="s">
        <v>1824</v>
      </c>
      <c r="C35" s="1739" t="s">
        <v>449</v>
      </c>
      <c r="D35" s="1735"/>
      <c r="E35" s="1428"/>
    </row>
    <row r="36" spans="1:5" ht="14.25" customHeight="1" x14ac:dyDescent="0.2">
      <c r="A36" s="1536"/>
      <c r="B36" s="1733" t="s">
        <v>1825</v>
      </c>
      <c r="C36" s="1739" t="s">
        <v>449</v>
      </c>
      <c r="D36" s="1735"/>
      <c r="E36" s="1428"/>
    </row>
    <row r="37" spans="1:5" ht="14.25" customHeight="1" x14ac:dyDescent="0.2">
      <c r="A37" s="1536" t="s">
        <v>1826</v>
      </c>
      <c r="B37" s="1733"/>
      <c r="C37" s="1739" t="s">
        <v>449</v>
      </c>
      <c r="D37" s="1735"/>
      <c r="E37" s="1428"/>
    </row>
    <row r="38" spans="1:5" ht="14.25" customHeight="1" x14ac:dyDescent="0.2">
      <c r="A38" s="1536" t="s">
        <v>1827</v>
      </c>
      <c r="B38" s="1733"/>
      <c r="C38" s="1740" t="s">
        <v>671</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2030</v>
      </c>
      <c r="C42" s="2471"/>
      <c r="D42" s="2471"/>
      <c r="E42" s="1424"/>
    </row>
    <row r="43" spans="1:5" s="1372" customFormat="1" ht="46.15" customHeight="1" x14ac:dyDescent="0.2">
      <c r="A43" s="1423">
        <v>6</v>
      </c>
      <c r="B43" s="2472" t="s">
        <v>2082</v>
      </c>
      <c r="C43" s="2472"/>
      <c r="D43" s="2472"/>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6" sqref="G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Wheeling CCSD 21</v>
      </c>
      <c r="C1" s="2490"/>
      <c r="D1" s="2490"/>
      <c r="E1" s="2490"/>
      <c r="F1" s="2490"/>
      <c r="G1" s="2490"/>
      <c r="H1" s="2490"/>
      <c r="I1" s="2490"/>
      <c r="J1" s="1476"/>
    </row>
    <row r="2" spans="2:10" s="1367" customFormat="1" ht="12.75" customHeight="1" x14ac:dyDescent="0.2">
      <c r="B2" s="2491">
        <f>'Single Audit Cover'!E7</f>
        <v>5016021004</v>
      </c>
      <c r="C2" s="2492"/>
      <c r="D2" s="2492"/>
      <c r="E2" s="2492"/>
      <c r="F2" s="2492"/>
      <c r="G2" s="2492"/>
      <c r="H2" s="2492"/>
      <c r="I2" s="2492"/>
      <c r="J2" s="1476"/>
    </row>
    <row r="3" spans="2:10" s="1367" customFormat="1" ht="12.75" customHeight="1" x14ac:dyDescent="0.2">
      <c r="B3" s="2493" t="s">
        <v>1569</v>
      </c>
      <c r="C3" s="2480"/>
      <c r="D3" s="2480"/>
      <c r="E3" s="2480"/>
      <c r="F3" s="2480"/>
      <c r="G3" s="2480"/>
      <c r="H3" s="2480"/>
      <c r="I3" s="2480"/>
      <c r="J3" s="1475"/>
    </row>
    <row r="4" spans="2:10" s="1367" customFormat="1" ht="12.75" customHeight="1" x14ac:dyDescent="0.2">
      <c r="B4" s="2493"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t="s">
        <v>1385</v>
      </c>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2084</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2084</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2084</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2084</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2084</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7" t="s">
        <v>2164</v>
      </c>
      <c r="E29" s="2487"/>
      <c r="F29" s="2487"/>
      <c r="G29" s="2487"/>
      <c r="H29" s="2487"/>
      <c r="I29" s="248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2084</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10.555</v>
      </c>
      <c r="C37" s="2483" t="s">
        <v>2165</v>
      </c>
      <c r="D37" s="2484"/>
      <c r="E37" s="2484"/>
      <c r="F37" s="2484"/>
      <c r="G37" s="2484"/>
      <c r="H37" s="2484"/>
      <c r="I37" s="2485"/>
    </row>
    <row r="38" spans="1:9" ht="20.45" customHeight="1" x14ac:dyDescent="0.2">
      <c r="B38" s="1447">
        <v>10.553000000000001</v>
      </c>
      <c r="C38" s="2483" t="s">
        <v>2166</v>
      </c>
      <c r="D38" s="2484"/>
      <c r="E38" s="2484"/>
      <c r="F38" s="2484"/>
      <c r="G38" s="2484"/>
      <c r="H38" s="2484"/>
      <c r="I38" s="2485"/>
    </row>
    <row r="39" spans="1:9" ht="20.65" customHeight="1" x14ac:dyDescent="0.2">
      <c r="B39" s="1447">
        <v>10.555</v>
      </c>
      <c r="C39" s="2483" t="s">
        <v>2167</v>
      </c>
      <c r="D39" s="2484"/>
      <c r="E39" s="2484"/>
      <c r="F39" s="2484"/>
      <c r="G39" s="2484"/>
      <c r="H39" s="2484"/>
      <c r="I39" s="2485"/>
    </row>
    <row r="40" spans="1:9" ht="20.65" customHeight="1" x14ac:dyDescent="0.2">
      <c r="B40" s="1447" t="s">
        <v>2144</v>
      </c>
      <c r="C40" s="2483" t="s">
        <v>2168</v>
      </c>
      <c r="D40" s="2484"/>
      <c r="E40" s="2484"/>
      <c r="F40" s="2484"/>
      <c r="G40" s="2484"/>
      <c r="H40" s="2484"/>
      <c r="I40" s="2485"/>
    </row>
    <row r="41" spans="1:9" ht="20.65" customHeight="1" x14ac:dyDescent="0.2">
      <c r="B41" s="1447" t="s">
        <v>2144</v>
      </c>
      <c r="C41" s="2483" t="s">
        <v>2169</v>
      </c>
      <c r="D41" s="2484"/>
      <c r="E41" s="2484"/>
      <c r="F41" s="2484"/>
      <c r="G41" s="2484"/>
      <c r="H41" s="2484"/>
      <c r="I41" s="2485"/>
    </row>
    <row r="42" spans="1:9" ht="20.65" customHeight="1" x14ac:dyDescent="0.2">
      <c r="B42" s="1447"/>
      <c r="C42" s="2483"/>
      <c r="D42" s="2484"/>
      <c r="E42" s="2484"/>
      <c r="F42" s="2484"/>
      <c r="G42" s="2484"/>
      <c r="H42" s="2484"/>
      <c r="I42" s="2485"/>
    </row>
    <row r="43" spans="1:9" ht="6.2" customHeight="1" x14ac:dyDescent="0.2"/>
    <row r="44" spans="1:9" x14ac:dyDescent="0.2">
      <c r="B44" s="1375" t="s">
        <v>1553</v>
      </c>
      <c r="C44" s="1387"/>
      <c r="D44" s="1387"/>
      <c r="E44" s="2486">
        <v>750000</v>
      </c>
      <c r="F44" s="2486"/>
      <c r="G44" s="2486"/>
      <c r="H44" s="1427"/>
    </row>
    <row r="46" spans="1:9" ht="13.5" customHeight="1" x14ac:dyDescent="0.2">
      <c r="B46" s="1375" t="s">
        <v>1552</v>
      </c>
      <c r="C46" s="1387"/>
      <c r="E46" s="1446"/>
      <c r="F46" s="1372" t="s">
        <v>1053</v>
      </c>
      <c r="G46" s="1446" t="s">
        <v>2084</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Wheeling CCSD 21</v>
      </c>
      <c r="C1" s="2489"/>
      <c r="D1" s="2489"/>
      <c r="E1" s="2489"/>
      <c r="F1" s="2489"/>
      <c r="G1" s="2489"/>
      <c r="H1" s="2489"/>
      <c r="I1" s="2489"/>
      <c r="J1" s="2489"/>
      <c r="K1" s="2489"/>
      <c r="L1" s="1524"/>
      <c r="M1" s="1524"/>
    </row>
    <row r="2" spans="1:13" ht="12" customHeight="1" x14ac:dyDescent="0.2">
      <c r="B2" s="2491">
        <f>'Single Audit Cover'!E7</f>
        <v>5016021004</v>
      </c>
      <c r="C2" s="2491"/>
      <c r="D2" s="2491"/>
      <c r="E2" s="2491"/>
      <c r="F2" s="2491"/>
      <c r="G2" s="2491"/>
      <c r="H2" s="2491"/>
      <c r="I2" s="2491"/>
      <c r="J2" s="2491"/>
      <c r="K2" s="2491"/>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1963</v>
      </c>
      <c r="D10" s="1743" t="s">
        <v>2162</v>
      </c>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Wheeling CCSD 21</v>
      </c>
      <c r="C1" s="2503"/>
      <c r="D1" s="2503"/>
      <c r="E1" s="2503"/>
      <c r="F1" s="2503"/>
      <c r="G1" s="2503"/>
      <c r="H1" s="2503"/>
      <c r="I1" s="2503"/>
      <c r="J1" s="2503"/>
      <c r="K1" s="2503"/>
      <c r="L1" s="1545"/>
    </row>
    <row r="2" spans="1:12" ht="12.75" customHeight="1" x14ac:dyDescent="0.2">
      <c r="B2" s="2504">
        <f>'Single Audit Cover'!E7</f>
        <v>5016021004</v>
      </c>
      <c r="C2" s="2504"/>
      <c r="D2" s="2504"/>
      <c r="E2" s="2504"/>
      <c r="F2" s="2504"/>
      <c r="G2" s="2504"/>
      <c r="H2" s="2504"/>
      <c r="I2" s="2504"/>
      <c r="J2" s="2504"/>
      <c r="K2" s="2504"/>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1963</v>
      </c>
      <c r="D8" s="1747" t="s">
        <v>2162</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7"/>
      <c r="G12" s="2487"/>
      <c r="H12" s="2487"/>
      <c r="I12" s="2487"/>
      <c r="J12" s="2487"/>
      <c r="K12" s="248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0"/>
      <c r="E14" s="2500"/>
      <c r="F14" s="2500"/>
      <c r="H14" s="1433" t="s">
        <v>1604</v>
      </c>
      <c r="I14" s="2501"/>
      <c r="J14" s="2501"/>
      <c r="K14" s="250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1"/>
      <c r="E16" s="2501"/>
      <c r="F16" s="2501"/>
      <c r="G16" s="2501"/>
      <c r="H16" s="2501"/>
      <c r="I16" s="2501"/>
      <c r="J16" s="2501"/>
      <c r="K16" s="2501"/>
      <c r="L16" s="1427"/>
    </row>
    <row r="17" spans="2:12" ht="13.5" customHeight="1" x14ac:dyDescent="0.2">
      <c r="B17" s="1434" t="s">
        <v>1602</v>
      </c>
      <c r="C17" s="1434"/>
      <c r="D17" s="2502"/>
      <c r="E17" s="2502"/>
      <c r="F17" s="2502"/>
      <c r="G17" s="2502"/>
      <c r="H17" s="2502"/>
      <c r="I17" s="2502"/>
      <c r="J17" s="2502"/>
      <c r="K17" s="250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Wheeling CCSD 21</v>
      </c>
      <c r="C1" s="2489"/>
      <c r="D1" s="2489"/>
      <c r="E1" s="1557"/>
    </row>
    <row r="2" spans="2:5" s="1387" customFormat="1" ht="12.75" customHeight="1" x14ac:dyDescent="0.2">
      <c r="B2" s="2491">
        <f>'Single Audit Cover'!E7</f>
        <v>5016021004</v>
      </c>
      <c r="C2" s="2491"/>
      <c r="D2" s="2491"/>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2162</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Wheeling CCSD 21</v>
      </c>
      <c r="C1" s="2489"/>
      <c r="D1" s="2489"/>
      <c r="E1" s="2489"/>
      <c r="F1" s="1545"/>
      <c r="G1" s="1545"/>
      <c r="H1" s="1545"/>
      <c r="I1" s="1545"/>
      <c r="J1" s="1545"/>
      <c r="K1" s="1545"/>
      <c r="L1" s="1545"/>
    </row>
    <row r="2" spans="2:12" ht="13.5" customHeight="1" x14ac:dyDescent="0.2">
      <c r="B2" s="2491">
        <f>'Single Audit Cover'!E7</f>
        <v>5016021004</v>
      </c>
      <c r="C2" s="2491"/>
      <c r="D2" s="2491"/>
      <c r="E2" s="2491"/>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6" t="s">
        <v>2162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5016021004</v>
      </c>
    </row>
    <row r="3" spans="1:2" x14ac:dyDescent="0.2">
      <c r="A3" t="s">
        <v>1132</v>
      </c>
      <c r="B3" s="1232" t="str">
        <f>COVER!A15</f>
        <v>COOK</v>
      </c>
    </row>
    <row r="4" spans="1:2" x14ac:dyDescent="0.2">
      <c r="A4" t="s">
        <v>1188</v>
      </c>
      <c r="B4" s="1232" t="str">
        <f>COVER!A17</f>
        <v>Wheeling CCSD 21</v>
      </c>
    </row>
    <row r="5" spans="1:2" x14ac:dyDescent="0.2">
      <c r="A5" t="s">
        <v>819</v>
      </c>
      <c r="B5" s="1232" t="str">
        <f>COVER!A38</f>
        <v>Dr. Kate Hyland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066-003289</v>
      </c>
    </row>
    <row r="16" spans="1:2" x14ac:dyDescent="0.2">
      <c r="A16" t="s">
        <v>501</v>
      </c>
      <c r="B16" s="1232" t="str">
        <f>COVER!T13</f>
        <v>Evoy, Kamschulte, Jacobs &amp; Co. LLP</v>
      </c>
    </row>
    <row r="17" spans="1:2" x14ac:dyDescent="0.2">
      <c r="A17" t="s">
        <v>1052</v>
      </c>
      <c r="B17" s="1232" t="str">
        <f>COVER!T15</f>
        <v>John D. Aceto, Jr. CPA</v>
      </c>
    </row>
    <row r="18" spans="1:2" x14ac:dyDescent="0.2">
      <c r="A18" t="s">
        <v>1370</v>
      </c>
      <c r="B18" s="1232" t="str">
        <f>COVER!T17</f>
        <v>2122 Yeoman Street</v>
      </c>
    </row>
    <row r="19" spans="1:2" x14ac:dyDescent="0.2">
      <c r="A19" t="s">
        <v>1054</v>
      </c>
      <c r="B19" s="1232" t="str">
        <f>COVER!T25</f>
        <v>jaceto@ekjllp.com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34700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28933477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77892</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38387830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1920014</v>
      </c>
      <c r="D86" s="14" t="str">
        <f t="shared" si="0"/>
        <v>Error?</v>
      </c>
    </row>
    <row r="87" spans="1:4" x14ac:dyDescent="0.2">
      <c r="A87" s="83">
        <v>26</v>
      </c>
      <c r="D87" s="14" t="str">
        <f t="shared" si="0"/>
        <v>OK</v>
      </c>
    </row>
    <row r="88" spans="1:4" x14ac:dyDescent="0.2">
      <c r="A88" s="55">
        <v>27</v>
      </c>
      <c r="B88" s="1232">
        <f>'Assets-Liab 5-6'!C32</f>
        <v>28740735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39812038</v>
      </c>
      <c r="C91" s="14" t="s">
        <v>672</v>
      </c>
      <c r="D91" s="14" t="str">
        <f t="shared" si="0"/>
        <v>Error?</v>
      </c>
    </row>
    <row r="92" spans="1:4" x14ac:dyDescent="0.2">
      <c r="A92" s="55">
        <v>31</v>
      </c>
      <c r="B92" s="1232">
        <f>'Assets-Liab 5-6'!C39</f>
        <v>-1424208</v>
      </c>
      <c r="D92" s="14" t="str">
        <f t="shared" si="0"/>
        <v>Error?</v>
      </c>
    </row>
    <row r="93" spans="1:4" x14ac:dyDescent="0.2">
      <c r="A93" s="55">
        <v>32</v>
      </c>
      <c r="B93" s="1232">
        <f>'Assets-Liab 5-6'!C41</f>
        <v>38387830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3907417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9515343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3907417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3948263</v>
      </c>
      <c r="C122" s="14" t="s">
        <v>672</v>
      </c>
      <c r="D122" s="14" t="str">
        <f t="shared" si="0"/>
        <v>Error?</v>
      </c>
    </row>
    <row r="123" spans="1:4" x14ac:dyDescent="0.2">
      <c r="A123" s="55">
        <v>62</v>
      </c>
      <c r="B123" s="1232">
        <f>'Assets-Liab 5-6'!D39</f>
        <v>5567080</v>
      </c>
      <c r="D123" s="14" t="str">
        <f t="shared" si="0"/>
        <v>Error?</v>
      </c>
    </row>
    <row r="124" spans="1:4" x14ac:dyDescent="0.2">
      <c r="A124" s="55">
        <v>63</v>
      </c>
      <c r="B124" s="1232">
        <f>'Assets-Liab 5-6'!D41</f>
        <v>9515343</v>
      </c>
      <c r="C124" s="14" t="s">
        <v>672</v>
      </c>
      <c r="D124" s="14" t="str">
        <f t="shared" si="0"/>
        <v>Error?</v>
      </c>
    </row>
    <row r="125" spans="1:4" x14ac:dyDescent="0.2">
      <c r="A125" s="83">
        <v>64</v>
      </c>
      <c r="D125" s="14" t="str">
        <f t="shared" si="0"/>
        <v>OK</v>
      </c>
    </row>
    <row r="126" spans="1:4" x14ac:dyDescent="0.2">
      <c r="A126" s="55">
        <v>65</v>
      </c>
      <c r="B126" s="1232">
        <f>'Assets-Liab 5-6'!E6</f>
        <v>2307296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4658833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2307296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2307296</v>
      </c>
      <c r="C139" s="14" t="s">
        <v>672</v>
      </c>
      <c r="D139" s="14" t="str">
        <f t="shared" si="1"/>
        <v>Error?</v>
      </c>
    </row>
    <row r="140" spans="1:4" x14ac:dyDescent="0.2">
      <c r="A140" s="55">
        <v>79</v>
      </c>
      <c r="B140" s="1232">
        <f>'Assets-Liab 5-6'!E39</f>
        <v>2351537</v>
      </c>
      <c r="D140" s="14" t="str">
        <f t="shared" si="1"/>
        <v>Error?</v>
      </c>
    </row>
    <row r="141" spans="1:4" x14ac:dyDescent="0.2">
      <c r="A141" s="55">
        <v>80</v>
      </c>
      <c r="B141" s="1232">
        <f>'Assets-Liab 5-6'!E41</f>
        <v>4658833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4399590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6879069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1405</v>
      </c>
      <c r="D164" s="14" t="str">
        <f t="shared" si="1"/>
        <v>Error?</v>
      </c>
    </row>
    <row r="165" spans="1:4" x14ac:dyDescent="0.2">
      <c r="A165" s="83">
        <v>104</v>
      </c>
      <c r="D165" s="14" t="str">
        <f t="shared" si="1"/>
        <v>OK</v>
      </c>
    </row>
    <row r="166" spans="1:4" x14ac:dyDescent="0.2">
      <c r="A166" s="55">
        <v>105</v>
      </c>
      <c r="B166" s="1232">
        <f>'Assets-Liab 5-6'!F32</f>
        <v>4399590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4571850</v>
      </c>
      <c r="C169" s="14" t="s">
        <v>672</v>
      </c>
      <c r="D169" s="14" t="str">
        <f t="shared" si="1"/>
        <v>Error?</v>
      </c>
    </row>
    <row r="170" spans="1:4" x14ac:dyDescent="0.2">
      <c r="A170" s="55">
        <v>109</v>
      </c>
      <c r="B170" s="1232">
        <f>'Assets-Liab 5-6'!F39</f>
        <v>2307219</v>
      </c>
      <c r="D170" s="14" t="str">
        <f t="shared" si="1"/>
        <v>Error?</v>
      </c>
    </row>
    <row r="171" spans="1:4" x14ac:dyDescent="0.2">
      <c r="A171" s="55">
        <v>110</v>
      </c>
      <c r="B171" s="1232">
        <f>'Assets-Liab 5-6'!F41</f>
        <v>6879069</v>
      </c>
      <c r="C171" s="14" t="s">
        <v>672</v>
      </c>
      <c r="D171" s="14" t="str">
        <f t="shared" si="1"/>
        <v>Error?</v>
      </c>
    </row>
    <row r="172" spans="1:4" x14ac:dyDescent="0.2">
      <c r="A172" s="83">
        <v>111</v>
      </c>
      <c r="D172" s="14" t="str">
        <f t="shared" si="1"/>
        <v>OK</v>
      </c>
    </row>
    <row r="173" spans="1:4" x14ac:dyDescent="0.2">
      <c r="A173" s="55">
        <v>112</v>
      </c>
      <c r="B173" s="1232">
        <f>'Assets-Liab 5-6'!G6</f>
        <v>1880444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4484138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152707</v>
      </c>
      <c r="D184" s="14" t="str">
        <f t="shared" si="1"/>
        <v>Error?</v>
      </c>
    </row>
    <row r="185" spans="1:4" x14ac:dyDescent="0.2">
      <c r="A185" s="55">
        <v>124</v>
      </c>
      <c r="B185" s="1232">
        <f>'Assets-Liab 5-6'!G32</f>
        <v>1880444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2033151</v>
      </c>
      <c r="C188" s="14" t="s">
        <v>672</v>
      </c>
      <c r="D188" s="14" t="str">
        <f t="shared" si="1"/>
        <v>Error?</v>
      </c>
    </row>
    <row r="189" spans="1:4" x14ac:dyDescent="0.2">
      <c r="A189" s="55">
        <v>128</v>
      </c>
      <c r="B189" s="1232">
        <f>'Assets-Liab 5-6'!G39</f>
        <v>2450987</v>
      </c>
      <c r="D189" s="14" t="str">
        <f t="shared" si="1"/>
        <v>Error?</v>
      </c>
    </row>
    <row r="190" spans="1:4" x14ac:dyDescent="0.2">
      <c r="A190" s="55">
        <v>129</v>
      </c>
      <c r="B190" s="1232">
        <f>'Assets-Liab 5-6'!G41</f>
        <v>4484138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3221341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363354</v>
      </c>
      <c r="C211" s="14" t="s">
        <v>672</v>
      </c>
      <c r="D211" s="14" t="str">
        <f t="shared" si="2"/>
        <v>Error?</v>
      </c>
    </row>
    <row r="212" spans="1:4" x14ac:dyDescent="0.2">
      <c r="A212" s="55">
        <v>151</v>
      </c>
      <c r="B212" s="1232">
        <f>'Assets-Liab 5-6'!H39</f>
        <v>2857987</v>
      </c>
      <c r="D212" s="14" t="str">
        <f t="shared" si="2"/>
        <v>Error?</v>
      </c>
    </row>
    <row r="213" spans="1:4" x14ac:dyDescent="0.2">
      <c r="A213" s="91">
        <v>152</v>
      </c>
      <c r="B213" s="1232">
        <f>'Assets-Liab 5-6'!H41</f>
        <v>3221341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1965066</v>
      </c>
      <c r="D273" s="14" t="str">
        <f t="shared" si="3"/>
        <v>Error?</v>
      </c>
    </row>
    <row r="274" spans="1:4" x14ac:dyDescent="0.2">
      <c r="A274" s="55">
        <v>213</v>
      </c>
      <c r="B274" s="1232">
        <f>'Assets-Liab 5-6'!M17</f>
        <v>94440614</v>
      </c>
      <c r="D274" s="14" t="str">
        <f t="shared" si="3"/>
        <v>Error?</v>
      </c>
    </row>
    <row r="275" spans="1:4" x14ac:dyDescent="0.2">
      <c r="A275" s="55">
        <v>214</v>
      </c>
      <c r="B275" s="1232">
        <f>'Assets-Liab 5-6'!M18</f>
        <v>3764581</v>
      </c>
      <c r="D275" s="14" t="str">
        <f t="shared" si="3"/>
        <v>Error?</v>
      </c>
    </row>
    <row r="276" spans="1:4" x14ac:dyDescent="0.2">
      <c r="A276" s="55">
        <v>215</v>
      </c>
      <c r="B276" s="1232">
        <f>'Assets-Liab 5-6'!M19</f>
        <v>21285818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121456079</v>
      </c>
      <c r="C279" s="14" t="s">
        <v>672</v>
      </c>
      <c r="D279" s="14" t="str">
        <f t="shared" si="3"/>
        <v>Error?</v>
      </c>
    </row>
    <row r="280" spans="1:4" x14ac:dyDescent="0.2">
      <c r="A280" s="55">
        <v>219</v>
      </c>
      <c r="B280" s="1232">
        <f>'Assets-Liab 5-6'!M40</f>
        <v>121456079</v>
      </c>
      <c r="D280" s="14" t="str">
        <f t="shared" si="3"/>
        <v>Error?</v>
      </c>
    </row>
    <row r="281" spans="1:4" x14ac:dyDescent="0.2">
      <c r="A281" s="55">
        <v>220</v>
      </c>
      <c r="B281" s="1232">
        <f>'Assets-Liab 5-6'!M41</f>
        <v>121456079</v>
      </c>
      <c r="C281" s="14" t="s">
        <v>672</v>
      </c>
      <c r="D281" s="14" t="str">
        <f t="shared" si="3"/>
        <v>Error?</v>
      </c>
    </row>
    <row r="282" spans="1:4" x14ac:dyDescent="0.2">
      <c r="A282" s="55">
        <v>221</v>
      </c>
      <c r="B282" s="1232">
        <f>'Assets-Liab 5-6'!N21</f>
        <v>2351537</v>
      </c>
      <c r="D282" s="14" t="str">
        <f t="shared" si="3"/>
        <v>Error?</v>
      </c>
    </row>
    <row r="283" spans="1:4" x14ac:dyDescent="0.2">
      <c r="A283" s="55">
        <v>222</v>
      </c>
      <c r="B283" s="1232">
        <f>'Assets-Liab 5-6'!N22</f>
        <v>35555457</v>
      </c>
      <c r="D283" s="14" t="str">
        <f t="shared" si="3"/>
        <v>Error?</v>
      </c>
    </row>
    <row r="284" spans="1:4" x14ac:dyDescent="0.2">
      <c r="A284" s="55">
        <v>223</v>
      </c>
      <c r="B284" s="1232">
        <f>'Assets-Liab 5-6'!N23</f>
        <v>37906994</v>
      </c>
      <c r="C284" s="14" t="s">
        <v>672</v>
      </c>
      <c r="D284" s="14" t="str">
        <f t="shared" si="3"/>
        <v>Error?</v>
      </c>
    </row>
    <row r="285" spans="1:4" x14ac:dyDescent="0.2">
      <c r="A285" s="55">
        <v>224</v>
      </c>
      <c r="B285" s="1232">
        <f>'Assets-Liab 5-6'!N36</f>
        <v>37906994</v>
      </c>
      <c r="D285" s="14" t="str">
        <f t="shared" si="3"/>
        <v>Error?</v>
      </c>
    </row>
    <row r="286" spans="1:4" x14ac:dyDescent="0.2">
      <c r="A286" s="83">
        <v>225</v>
      </c>
      <c r="D286" s="14" t="str">
        <f t="shared" si="3"/>
        <v>OK</v>
      </c>
    </row>
    <row r="287" spans="1:4" x14ac:dyDescent="0.2">
      <c r="A287" s="55">
        <v>226</v>
      </c>
      <c r="B287" s="1232">
        <f>'Assets-Liab 5-6'!N37</f>
        <v>37906994</v>
      </c>
      <c r="C287" s="14" t="s">
        <v>672</v>
      </c>
      <c r="D287" s="14" t="str">
        <f t="shared" si="3"/>
        <v>Error?</v>
      </c>
    </row>
    <row r="288" spans="1:4" x14ac:dyDescent="0.2">
      <c r="A288" s="55">
        <v>227</v>
      </c>
      <c r="B288" s="1232">
        <f>'Assets-Liab 5-6'!N41</f>
        <v>37906994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27150595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8589291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188957</v>
      </c>
      <c r="D718" s="14" t="str">
        <f t="shared" si="10"/>
        <v>Error?</v>
      </c>
    </row>
    <row r="719" spans="1:4" x14ac:dyDescent="0.2">
      <c r="A719" s="55">
        <v>658</v>
      </c>
      <c r="B719" s="1232">
        <f>'Expenditures 15-22'!C15</f>
        <v>297580</v>
      </c>
      <c r="D719" s="14" t="str">
        <f t="shared" si="10"/>
        <v>Error?</v>
      </c>
    </row>
    <row r="720" spans="1:4" x14ac:dyDescent="0.2">
      <c r="A720" s="55">
        <v>659</v>
      </c>
      <c r="B720" s="1232">
        <f>'Expenditures 15-22'!C33</f>
        <v>44170160</v>
      </c>
      <c r="C720" s="14" t="s">
        <v>672</v>
      </c>
      <c r="D720" s="14" t="str">
        <f t="shared" si="10"/>
        <v>Error?</v>
      </c>
    </row>
    <row r="721" spans="1:4" x14ac:dyDescent="0.2">
      <c r="A721" s="55">
        <v>660</v>
      </c>
      <c r="B721" s="1232">
        <f>'Expenditures 15-22'!C36</f>
        <v>1922278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1528709</v>
      </c>
      <c r="D723" s="14" t="str">
        <f t="shared" si="10"/>
        <v>Error?</v>
      </c>
    </row>
    <row r="724" spans="1:4" x14ac:dyDescent="0.2">
      <c r="A724" s="55">
        <v>663</v>
      </c>
      <c r="B724" s="1232">
        <f>'Expenditures 15-22'!C39</f>
        <v>885011</v>
      </c>
      <c r="D724" s="14" t="str">
        <f t="shared" si="10"/>
        <v>Error?</v>
      </c>
    </row>
    <row r="725" spans="1:4" x14ac:dyDescent="0.2">
      <c r="A725" s="55">
        <v>664</v>
      </c>
      <c r="B725" s="1232">
        <f>'Expenditures 15-22'!C40</f>
        <v>1381794</v>
      </c>
      <c r="D725" s="14" t="str">
        <f t="shared" si="10"/>
        <v>Error?</v>
      </c>
    </row>
    <row r="726" spans="1:4" x14ac:dyDescent="0.2">
      <c r="A726" s="55">
        <v>665</v>
      </c>
      <c r="B726" s="1232">
        <f>'Expenditures 15-22'!C41</f>
        <v>148</v>
      </c>
      <c r="D726" s="14" t="str">
        <f t="shared" si="10"/>
        <v>Error?</v>
      </c>
    </row>
    <row r="727" spans="1:4" x14ac:dyDescent="0.2">
      <c r="A727" s="55">
        <v>666</v>
      </c>
      <c r="B727" s="1232">
        <f>'Expenditures 15-22'!C42</f>
        <v>5717940</v>
      </c>
      <c r="C727" s="14" t="s">
        <v>672</v>
      </c>
      <c r="D727" s="14" t="str">
        <f t="shared" si="10"/>
        <v>Error?</v>
      </c>
    </row>
    <row r="728" spans="1:4" x14ac:dyDescent="0.2">
      <c r="A728" s="55">
        <v>667</v>
      </c>
      <c r="B728" s="1232">
        <f>'Expenditures 15-22'!C44</f>
        <v>1178209</v>
      </c>
      <c r="D728" s="14" t="str">
        <f t="shared" si="10"/>
        <v>Error?</v>
      </c>
    </row>
    <row r="729" spans="1:4" x14ac:dyDescent="0.2">
      <c r="A729" s="55">
        <v>668</v>
      </c>
      <c r="B729" s="1232">
        <f>'Expenditures 15-22'!C45</f>
        <v>2768640</v>
      </c>
      <c r="D729" s="14" t="str">
        <f t="shared" si="10"/>
        <v>Error?</v>
      </c>
    </row>
    <row r="730" spans="1:4" x14ac:dyDescent="0.2">
      <c r="A730" s="55">
        <v>669</v>
      </c>
      <c r="B730" s="1232">
        <f>'Expenditures 15-22'!C46</f>
        <v>163125</v>
      </c>
      <c r="D730" s="14" t="str">
        <f t="shared" si="10"/>
        <v>Error?</v>
      </c>
    </row>
    <row r="731" spans="1:4" x14ac:dyDescent="0.2">
      <c r="A731" s="55">
        <v>670</v>
      </c>
      <c r="B731" s="1232">
        <f>'Expenditures 15-22'!C47</f>
        <v>4109974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382384</v>
      </c>
      <c r="D733" s="14" t="str">
        <f t="shared" si="10"/>
        <v>Error?</v>
      </c>
    </row>
    <row r="734" spans="1:4" x14ac:dyDescent="0.2">
      <c r="A734" s="55">
        <v>673</v>
      </c>
      <c r="B734" s="1232">
        <f>'Expenditures 15-22'!C53</f>
        <v>882821</v>
      </c>
      <c r="C734" s="14" t="s">
        <v>672</v>
      </c>
      <c r="D734" s="14" t="str">
        <f t="shared" si="10"/>
        <v>Error?</v>
      </c>
    </row>
    <row r="735" spans="1:4" x14ac:dyDescent="0.2">
      <c r="A735" s="55">
        <v>674</v>
      </c>
      <c r="B735" s="1232">
        <f>'Expenditures 15-22'!C55</f>
        <v>2892956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2892956</v>
      </c>
      <c r="C737" s="14" t="s">
        <v>672</v>
      </c>
      <c r="D737" s="14" t="str">
        <f t="shared" si="10"/>
        <v>Error?</v>
      </c>
    </row>
    <row r="738" spans="1:4" x14ac:dyDescent="0.2">
      <c r="A738" s="55">
        <v>677</v>
      </c>
      <c r="B738" s="1232">
        <f>'Expenditures 15-22'!C59</f>
        <v>639395</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337288</v>
      </c>
      <c r="D742" s="14" t="str">
        <f t="shared" si="10"/>
        <v>Error?</v>
      </c>
    </row>
    <row r="743" spans="1:4" x14ac:dyDescent="0.2">
      <c r="A743" s="55">
        <v>682</v>
      </c>
      <c r="B743" s="1232">
        <f>'Expenditures 15-22'!C64</f>
        <v>189617</v>
      </c>
      <c r="D743" s="14" t="str">
        <f t="shared" si="10"/>
        <v>Error?</v>
      </c>
    </row>
    <row r="744" spans="1:4" x14ac:dyDescent="0.2">
      <c r="A744" s="83">
        <v>683</v>
      </c>
      <c r="D744" s="14" t="str">
        <f t="shared" si="10"/>
        <v>OK</v>
      </c>
    </row>
    <row r="745" spans="1:4" x14ac:dyDescent="0.2">
      <c r="A745" s="55">
        <v>684</v>
      </c>
      <c r="B745" s="1232">
        <f>'Expenditures 15-22'!C65</f>
        <v>1166300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847411</v>
      </c>
      <c r="D748" s="14" t="str">
        <f t="shared" si="10"/>
        <v>Error?</v>
      </c>
    </row>
    <row r="749" spans="1:4" x14ac:dyDescent="0.2">
      <c r="A749" s="55">
        <v>688</v>
      </c>
      <c r="B749" s="1232">
        <f>'Expenditures 15-22'!C70</f>
        <v>457972</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1305383</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16075374</v>
      </c>
      <c r="C755" s="14" t="s">
        <v>672</v>
      </c>
      <c r="D755" s="14" t="str">
        <f t="shared" si="10"/>
        <v>Error?</v>
      </c>
    </row>
    <row r="756" spans="1:4" x14ac:dyDescent="0.2">
      <c r="A756" s="55">
        <v>695</v>
      </c>
      <c r="B756" s="1232">
        <f>'Expenditures 15-22'!C75</f>
        <v>132461</v>
      </c>
      <c r="D756" s="14" t="str">
        <f t="shared" si="10"/>
        <v>Error?</v>
      </c>
    </row>
    <row r="757" spans="1:4" x14ac:dyDescent="0.2">
      <c r="A757" s="55">
        <v>696</v>
      </c>
      <c r="B757" s="1232">
        <f>'Expenditures 15-22'!C114</f>
        <v>60377995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7784617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2518057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4427</v>
      </c>
      <c r="D776" s="14" t="str">
        <f t="shared" si="11"/>
        <v>Error?</v>
      </c>
    </row>
    <row r="777" spans="1:4" x14ac:dyDescent="0.2">
      <c r="A777" s="55">
        <v>716</v>
      </c>
      <c r="B777" s="1232">
        <f>'Expenditures 15-22'!D15</f>
        <v>5710</v>
      </c>
      <c r="D777" s="14" t="str">
        <f t="shared" si="11"/>
        <v>Error?</v>
      </c>
    </row>
    <row r="778" spans="1:4" x14ac:dyDescent="0.2">
      <c r="A778" s="55">
        <v>717</v>
      </c>
      <c r="B778" s="1232">
        <f>'Expenditures 15-22'!D33</f>
        <v>13272042</v>
      </c>
      <c r="C778" s="14" t="s">
        <v>672</v>
      </c>
      <c r="D778" s="14" t="str">
        <f t="shared" si="11"/>
        <v>Error?</v>
      </c>
    </row>
    <row r="779" spans="1:4" x14ac:dyDescent="0.2">
      <c r="A779" s="55">
        <v>718</v>
      </c>
      <c r="B779" s="1232">
        <f>'Expenditures 15-22'!D36</f>
        <v>423791</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518354</v>
      </c>
      <c r="D781" s="14" t="str">
        <f t="shared" si="11"/>
        <v>Error?</v>
      </c>
    </row>
    <row r="782" spans="1:4" x14ac:dyDescent="0.2">
      <c r="A782" s="55">
        <v>721</v>
      </c>
      <c r="B782" s="1232">
        <f>'Expenditures 15-22'!D39</f>
        <v>187647</v>
      </c>
      <c r="D782" s="14" t="str">
        <f t="shared" si="11"/>
        <v>Error?</v>
      </c>
    </row>
    <row r="783" spans="1:4" x14ac:dyDescent="0.2">
      <c r="A783" s="55">
        <v>722</v>
      </c>
      <c r="B783" s="1232">
        <f>'Expenditures 15-22'!D40</f>
        <v>370186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1499978</v>
      </c>
      <c r="C785" s="14" t="s">
        <v>672</v>
      </c>
      <c r="D785" s="14" t="str">
        <f t="shared" si="11"/>
        <v>Error?</v>
      </c>
    </row>
    <row r="786" spans="1:4" x14ac:dyDescent="0.2">
      <c r="A786" s="55">
        <v>725</v>
      </c>
      <c r="B786" s="1232">
        <f>'Expenditures 15-22'!D44</f>
        <v>207736</v>
      </c>
      <c r="D786" s="14" t="str">
        <f t="shared" si="11"/>
        <v>Error?</v>
      </c>
    </row>
    <row r="787" spans="1:4" x14ac:dyDescent="0.2">
      <c r="A787" s="55">
        <v>726</v>
      </c>
      <c r="B787" s="1232">
        <f>'Expenditures 15-22'!D45</f>
        <v>928926</v>
      </c>
      <c r="D787" s="14" t="str">
        <f t="shared" si="11"/>
        <v>Error?</v>
      </c>
    </row>
    <row r="788" spans="1:4" x14ac:dyDescent="0.2">
      <c r="A788" s="55">
        <v>727</v>
      </c>
      <c r="B788" s="1232">
        <f>'Expenditures 15-22'!D46</f>
        <v>32093</v>
      </c>
      <c r="D788" s="14" t="str">
        <f t="shared" si="11"/>
        <v>Error?</v>
      </c>
    </row>
    <row r="789" spans="1:4" x14ac:dyDescent="0.2">
      <c r="A789" s="55">
        <v>728</v>
      </c>
      <c r="B789" s="1232">
        <f>'Expenditures 15-22'!D47</f>
        <v>1168755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47479</v>
      </c>
      <c r="D791" s="14" t="str">
        <f t="shared" si="11"/>
        <v>Error?</v>
      </c>
    </row>
    <row r="792" spans="1:4" x14ac:dyDescent="0.2">
      <c r="A792" s="55">
        <v>731</v>
      </c>
      <c r="B792" s="1232">
        <f>'Expenditures 15-22'!D53</f>
        <v>158900</v>
      </c>
      <c r="C792" s="14" t="s">
        <v>672</v>
      </c>
      <c r="D792" s="14" t="str">
        <f t="shared" si="11"/>
        <v>Error?</v>
      </c>
    </row>
    <row r="793" spans="1:4" x14ac:dyDescent="0.2">
      <c r="A793" s="55">
        <v>732</v>
      </c>
      <c r="B793" s="1232">
        <f>'Expenditures 15-22'!D55</f>
        <v>862858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862858</v>
      </c>
      <c r="C795" s="14" t="s">
        <v>672</v>
      </c>
      <c r="D795" s="14" t="str">
        <f t="shared" si="11"/>
        <v>Error?</v>
      </c>
    </row>
    <row r="796" spans="1:4" x14ac:dyDescent="0.2">
      <c r="A796" s="55">
        <v>735</v>
      </c>
      <c r="B796" s="1232">
        <f>'Expenditures 15-22'!D59</f>
        <v>147399</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4208</v>
      </c>
      <c r="D800" s="14" t="str">
        <f t="shared" si="11"/>
        <v>Error?</v>
      </c>
    </row>
    <row r="801" spans="1:4" x14ac:dyDescent="0.2">
      <c r="A801" s="55">
        <v>740</v>
      </c>
      <c r="B801" s="1232">
        <f>'Expenditures 15-22'!D64</f>
        <v>66109</v>
      </c>
      <c r="D801" s="14" t="str">
        <f t="shared" si="11"/>
        <v>Error?</v>
      </c>
    </row>
    <row r="802" spans="1:4" x14ac:dyDescent="0.2">
      <c r="A802" s="83">
        <v>741</v>
      </c>
      <c r="D802" s="14" t="str">
        <f t="shared" si="11"/>
        <v>OK</v>
      </c>
    </row>
    <row r="803" spans="1:4" x14ac:dyDescent="0.2">
      <c r="A803" s="55">
        <v>742</v>
      </c>
      <c r="B803" s="1232">
        <f>'Expenditures 15-22'!D65</f>
        <v>217716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191078</v>
      </c>
      <c r="D806" s="14" t="str">
        <f t="shared" si="11"/>
        <v>Error?</v>
      </c>
    </row>
    <row r="807" spans="1:4" x14ac:dyDescent="0.2">
      <c r="A807" s="55">
        <v>746</v>
      </c>
      <c r="B807" s="1232">
        <f>'Expenditures 15-22'!D70</f>
        <v>103487</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294565</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4202772</v>
      </c>
      <c r="C813" s="14" t="s">
        <v>672</v>
      </c>
      <c r="D813" s="14" t="str">
        <f t="shared" si="11"/>
        <v>Error?</v>
      </c>
    </row>
    <row r="814" spans="1:4" x14ac:dyDescent="0.2">
      <c r="A814" s="55">
        <v>753</v>
      </c>
      <c r="B814" s="1232">
        <f>'Expenditures 15-22'!D75</f>
        <v>1166</v>
      </c>
      <c r="D814" s="14" t="str">
        <f t="shared" si="11"/>
        <v>Error?</v>
      </c>
    </row>
    <row r="815" spans="1:4" x14ac:dyDescent="0.2">
      <c r="A815" s="55">
        <v>754</v>
      </c>
      <c r="B815" s="1232">
        <f>'Expenditures 15-22'!D114</f>
        <v>17475980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49837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1025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9916</v>
      </c>
      <c r="D834" s="14" t="str">
        <f t="shared" si="12"/>
        <v>Error?</v>
      </c>
    </row>
    <row r="835" spans="1:4" x14ac:dyDescent="0.2">
      <c r="A835" s="55">
        <v>774</v>
      </c>
      <c r="B835" s="1232">
        <f>'Expenditures 15-22'!E15</f>
        <v>10531</v>
      </c>
      <c r="D835" s="14" t="str">
        <f t="shared" si="12"/>
        <v>Error?</v>
      </c>
    </row>
    <row r="836" spans="1:4" x14ac:dyDescent="0.2">
      <c r="A836" s="55">
        <v>775</v>
      </c>
      <c r="B836" s="1232">
        <f>'Expenditures 15-22'!E33</f>
        <v>137888</v>
      </c>
      <c r="C836" s="14" t="s">
        <v>672</v>
      </c>
      <c r="D836" s="14" t="str">
        <f t="shared" si="12"/>
        <v>Error?</v>
      </c>
    </row>
    <row r="837" spans="1:4" x14ac:dyDescent="0.2">
      <c r="A837" s="55">
        <v>776</v>
      </c>
      <c r="B837" s="1232">
        <f>'Expenditures 15-22'!E36</f>
        <v>165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39852</v>
      </c>
      <c r="D839" s="14" t="str">
        <f t="shared" si="12"/>
        <v>Error?</v>
      </c>
    </row>
    <row r="840" spans="1:4" x14ac:dyDescent="0.2">
      <c r="A840" s="55">
        <v>779</v>
      </c>
      <c r="B840" s="1232">
        <f>'Expenditures 15-22'!E39</f>
        <v>11185</v>
      </c>
      <c r="D840" s="14" t="str">
        <f t="shared" si="12"/>
        <v>Error?</v>
      </c>
    </row>
    <row r="841" spans="1:4" x14ac:dyDescent="0.2">
      <c r="A841" s="55">
        <v>780</v>
      </c>
      <c r="B841" s="1232">
        <f>'Expenditures 15-22'!E40</f>
        <v>84247</v>
      </c>
      <c r="D841" s="14" t="str">
        <f t="shared" si="12"/>
        <v>Error?</v>
      </c>
    </row>
    <row r="842" spans="1:4" x14ac:dyDescent="0.2">
      <c r="A842" s="55">
        <v>781</v>
      </c>
      <c r="B842" s="1232">
        <f>'Expenditures 15-22'!E41</f>
        <v>366</v>
      </c>
      <c r="D842" s="14" t="str">
        <f t="shared" si="12"/>
        <v>Error?</v>
      </c>
    </row>
    <row r="843" spans="1:4" x14ac:dyDescent="0.2">
      <c r="A843" s="55">
        <v>782</v>
      </c>
      <c r="B843" s="1232">
        <f>'Expenditures 15-22'!E42</f>
        <v>135815</v>
      </c>
      <c r="C843" s="14" t="s">
        <v>672</v>
      </c>
      <c r="D843" s="14" t="str">
        <f t="shared" si="12"/>
        <v>Error?</v>
      </c>
    </row>
    <row r="844" spans="1:4" x14ac:dyDescent="0.2">
      <c r="A844" s="55">
        <v>783</v>
      </c>
      <c r="B844" s="1232">
        <f>'Expenditures 15-22'!E44</f>
        <v>131540</v>
      </c>
      <c r="D844" s="14" t="str">
        <f t="shared" si="12"/>
        <v>Error?</v>
      </c>
    </row>
    <row r="845" spans="1:4" x14ac:dyDescent="0.2">
      <c r="A845" s="55">
        <v>784</v>
      </c>
      <c r="B845" s="1232">
        <f>'Expenditures 15-22'!E45</f>
        <v>61</v>
      </c>
      <c r="D845" s="14" t="str">
        <f t="shared" si="12"/>
        <v>Error?</v>
      </c>
    </row>
    <row r="846" spans="1:4" x14ac:dyDescent="0.2">
      <c r="A846" s="55">
        <v>785</v>
      </c>
      <c r="B846" s="1232">
        <f>'Expenditures 15-22'!E46</f>
        <v>64050</v>
      </c>
      <c r="D846" s="14" t="str">
        <f t="shared" si="12"/>
        <v>Error?</v>
      </c>
    </row>
    <row r="847" spans="1:4" x14ac:dyDescent="0.2">
      <c r="A847" s="55">
        <v>786</v>
      </c>
      <c r="B847" s="1232">
        <f>'Expenditures 15-22'!E47</f>
        <v>195651</v>
      </c>
      <c r="C847" s="14" t="s">
        <v>672</v>
      </c>
      <c r="D847" s="14" t="str">
        <f t="shared" si="12"/>
        <v>Error?</v>
      </c>
    </row>
    <row r="848" spans="1:4" x14ac:dyDescent="0.2">
      <c r="A848" s="55">
        <v>787</v>
      </c>
      <c r="B848" s="1232">
        <f>'Expenditures 15-22'!E49</f>
        <v>148480</v>
      </c>
      <c r="D848" s="14" t="str">
        <f t="shared" si="12"/>
        <v>Error?</v>
      </c>
    </row>
    <row r="849" spans="1:4" x14ac:dyDescent="0.2">
      <c r="A849" s="55">
        <v>788</v>
      </c>
      <c r="B849" s="1232">
        <f>'Expenditures 15-22'!E50</f>
        <v>7333</v>
      </c>
      <c r="D849" s="14" t="str">
        <f t="shared" si="12"/>
        <v>Error?</v>
      </c>
    </row>
    <row r="850" spans="1:4" x14ac:dyDescent="0.2">
      <c r="A850" s="55">
        <v>789</v>
      </c>
      <c r="B850" s="1232">
        <f>'Expenditures 15-22'!E53</f>
        <v>292317</v>
      </c>
      <c r="C850" s="14" t="s">
        <v>672</v>
      </c>
      <c r="D850" s="14" t="str">
        <f t="shared" si="12"/>
        <v>Error?</v>
      </c>
    </row>
    <row r="851" spans="1:4" x14ac:dyDescent="0.2">
      <c r="A851" s="55">
        <v>790</v>
      </c>
      <c r="B851" s="1232">
        <f>'Expenditures 15-22'!E55</f>
        <v>1149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1149</v>
      </c>
      <c r="C853" s="14" t="s">
        <v>672</v>
      </c>
      <c r="D853" s="14" t="str">
        <f t="shared" si="12"/>
        <v>Error?</v>
      </c>
    </row>
    <row r="854" spans="1:4" x14ac:dyDescent="0.2">
      <c r="A854" s="55">
        <v>793</v>
      </c>
      <c r="B854" s="1232">
        <f>'Expenditures 15-22'!E59</f>
        <v>106719</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1530599</v>
      </c>
      <c r="D858" s="14" t="str">
        <f t="shared" si="12"/>
        <v>Error?</v>
      </c>
    </row>
    <row r="859" spans="1:4" x14ac:dyDescent="0.2">
      <c r="A859" s="55">
        <v>798</v>
      </c>
      <c r="B859" s="1232">
        <f>'Expenditures 15-22'!E64</f>
        <v>4547</v>
      </c>
      <c r="D859" s="14" t="str">
        <f t="shared" si="12"/>
        <v>Error?</v>
      </c>
    </row>
    <row r="860" spans="1:4" x14ac:dyDescent="0.2">
      <c r="A860" s="83">
        <v>799</v>
      </c>
      <c r="D860" s="14" t="str">
        <f t="shared" si="12"/>
        <v>OK</v>
      </c>
    </row>
    <row r="861" spans="1:4" x14ac:dyDescent="0.2">
      <c r="A861" s="55">
        <v>800</v>
      </c>
      <c r="B861" s="1232">
        <f>'Expenditures 15-22'!E65</f>
        <v>1641865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1309839</v>
      </c>
      <c r="D864" s="14" t="str">
        <f t="shared" si="12"/>
        <v>Error?</v>
      </c>
    </row>
    <row r="865" spans="1:4" x14ac:dyDescent="0.2">
      <c r="A865" s="55">
        <v>804</v>
      </c>
      <c r="B865" s="1232">
        <f>'Expenditures 15-22'!E70</f>
        <v>41618</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1351457</v>
      </c>
      <c r="C869" s="14" t="s">
        <v>672</v>
      </c>
      <c r="D869" s="14" t="str">
        <f t="shared" si="12"/>
        <v>Error?</v>
      </c>
    </row>
    <row r="870" spans="1:4" x14ac:dyDescent="0.2">
      <c r="A870" s="55">
        <v>809</v>
      </c>
      <c r="B870" s="1232">
        <f>'Expenditures 15-22'!E73</f>
        <v>742638</v>
      </c>
      <c r="D870" s="14" t="str">
        <f t="shared" si="12"/>
        <v>Error?</v>
      </c>
    </row>
    <row r="871" spans="1:4" x14ac:dyDescent="0.2">
      <c r="A871" s="55">
        <v>810</v>
      </c>
      <c r="B871" s="1232">
        <f>'Expenditures 15-22'!E74</f>
        <v>4360892</v>
      </c>
      <c r="C871" s="14" t="s">
        <v>672</v>
      </c>
      <c r="D871" s="14" t="str">
        <f t="shared" si="12"/>
        <v>Error?</v>
      </c>
    </row>
    <row r="872" spans="1:4" x14ac:dyDescent="0.2">
      <c r="A872" s="55">
        <v>811</v>
      </c>
      <c r="B872" s="1232">
        <f>'Expenditures 15-22'!E75</f>
        <v>105643</v>
      </c>
      <c r="D872" s="14" t="str">
        <f t="shared" si="12"/>
        <v>Error?</v>
      </c>
    </row>
    <row r="873" spans="1:4" x14ac:dyDescent="0.2">
      <c r="A873" s="55">
        <v>812</v>
      </c>
      <c r="B873" s="1232">
        <f>'Expenditures 15-22'!E114</f>
        <v>4763515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830819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122011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11907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1008078</v>
      </c>
      <c r="C894" s="14" t="s">
        <v>672</v>
      </c>
      <c r="D894" s="14" t="str">
        <f t="shared" si="12"/>
        <v>Error?</v>
      </c>
    </row>
    <row r="895" spans="1:4" x14ac:dyDescent="0.2">
      <c r="A895" s="55">
        <v>834</v>
      </c>
      <c r="B895" s="1232">
        <f>'Expenditures 15-22'!F36</f>
        <v>2094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21263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1286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24643</v>
      </c>
      <c r="C901" s="14" t="s">
        <v>672</v>
      </c>
      <c r="D901" s="14" t="str">
        <f t="shared" si="13"/>
        <v>Error?</v>
      </c>
    </row>
    <row r="902" spans="1:4" x14ac:dyDescent="0.2">
      <c r="A902" s="55">
        <v>841</v>
      </c>
      <c r="B902" s="1232">
        <f>'Expenditures 15-22'!F44</f>
        <v>25575</v>
      </c>
      <c r="D902" s="14" t="str">
        <f t="shared" si="13"/>
        <v>Error?</v>
      </c>
    </row>
    <row r="903" spans="1:4" x14ac:dyDescent="0.2">
      <c r="A903" s="55">
        <v>842</v>
      </c>
      <c r="B903" s="1232">
        <f>'Expenditures 15-22'!F45</f>
        <v>190839</v>
      </c>
      <c r="D903" s="14" t="str">
        <f t="shared" si="13"/>
        <v>Error?</v>
      </c>
    </row>
    <row r="904" spans="1:4" x14ac:dyDescent="0.2">
      <c r="A904" s="55">
        <v>843</v>
      </c>
      <c r="B904" s="1232">
        <f>'Expenditures 15-22'!F46</f>
        <v>62509</v>
      </c>
      <c r="D904" s="14" t="str">
        <f t="shared" si="13"/>
        <v>Error?</v>
      </c>
    </row>
    <row r="905" spans="1:4" x14ac:dyDescent="0.2">
      <c r="A905" s="55">
        <v>844</v>
      </c>
      <c r="B905" s="1232">
        <f>'Expenditures 15-22'!F47</f>
        <v>278923</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3363</v>
      </c>
      <c r="D907" s="14" t="str">
        <f t="shared" si="13"/>
        <v>Error?</v>
      </c>
    </row>
    <row r="908" spans="1:4" x14ac:dyDescent="0.2">
      <c r="A908" s="55">
        <v>847</v>
      </c>
      <c r="B908" s="1232">
        <f>'Expenditures 15-22'!F53</f>
        <v>10882</v>
      </c>
      <c r="C908" s="14" t="s">
        <v>672</v>
      </c>
      <c r="D908" s="14" t="str">
        <f t="shared" si="13"/>
        <v>Error?</v>
      </c>
    </row>
    <row r="909" spans="1:4" x14ac:dyDescent="0.2">
      <c r="A909" s="55">
        <v>848</v>
      </c>
      <c r="B909" s="1232">
        <f>'Expenditures 15-22'!F55</f>
        <v>16331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16331</v>
      </c>
      <c r="C911" s="14" t="s">
        <v>672</v>
      </c>
      <c r="D911" s="14" t="str">
        <f t="shared" si="13"/>
        <v>Error?</v>
      </c>
    </row>
    <row r="912" spans="1:4" x14ac:dyDescent="0.2">
      <c r="A912" s="55">
        <v>851</v>
      </c>
      <c r="B912" s="1232">
        <f>'Expenditures 15-22'!F59</f>
        <v>9997</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27542</v>
      </c>
      <c r="D916" s="14" t="str">
        <f t="shared" si="13"/>
        <v>Error?</v>
      </c>
    </row>
    <row r="917" spans="1:4" x14ac:dyDescent="0.2">
      <c r="A917" s="55">
        <v>856</v>
      </c>
      <c r="B917" s="1232">
        <f>'Expenditures 15-22'!F64</f>
        <v>33839</v>
      </c>
      <c r="D917" s="14" t="str">
        <f t="shared" si="13"/>
        <v>Error?</v>
      </c>
    </row>
    <row r="918" spans="1:4" x14ac:dyDescent="0.2">
      <c r="A918" s="83">
        <v>857</v>
      </c>
      <c r="D918" s="14" t="str">
        <f t="shared" si="13"/>
        <v>OK</v>
      </c>
    </row>
    <row r="919" spans="1:4" x14ac:dyDescent="0.2">
      <c r="A919" s="55">
        <v>858</v>
      </c>
      <c r="B919" s="1232">
        <f>'Expenditures 15-22'!F65</f>
        <v>71378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670501</v>
      </c>
      <c r="D922" s="14" t="str">
        <f t="shared" si="13"/>
        <v>Error?</v>
      </c>
    </row>
    <row r="923" spans="1:4" x14ac:dyDescent="0.2">
      <c r="A923" s="55">
        <v>862</v>
      </c>
      <c r="B923" s="1232">
        <f>'Expenditures 15-22'!F70</f>
        <v>2317</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672818</v>
      </c>
      <c r="C927" s="14" t="s">
        <v>672</v>
      </c>
      <c r="D927" s="14" t="str">
        <f t="shared" si="13"/>
        <v>Error?</v>
      </c>
    </row>
    <row r="928" spans="1:4" x14ac:dyDescent="0.2">
      <c r="A928" s="55">
        <v>867</v>
      </c>
      <c r="B928" s="1232">
        <f>'Expenditures 15-22'!F73</f>
        <v>47034</v>
      </c>
      <c r="D928" s="14" t="str">
        <f t="shared" si="13"/>
        <v>Error?</v>
      </c>
    </row>
    <row r="929" spans="1:4" x14ac:dyDescent="0.2">
      <c r="A929" s="55">
        <v>868</v>
      </c>
      <c r="B929" s="1232">
        <f>'Expenditures 15-22'!F74</f>
        <v>1122009</v>
      </c>
      <c r="C929" s="14" t="s">
        <v>672</v>
      </c>
      <c r="D929" s="14" t="str">
        <f t="shared" si="13"/>
        <v>Error?</v>
      </c>
    </row>
    <row r="930" spans="1:4" x14ac:dyDescent="0.2">
      <c r="A930" s="55">
        <v>869</v>
      </c>
      <c r="B930" s="1232">
        <f>'Expenditures 15-22'!F75</f>
        <v>8858</v>
      </c>
      <c r="D930" s="14" t="str">
        <f t="shared" si="13"/>
        <v>Error?</v>
      </c>
    </row>
    <row r="931" spans="1:4" x14ac:dyDescent="0.2">
      <c r="A931" s="55">
        <v>870</v>
      </c>
      <c r="B931" s="1232">
        <f>'Expenditures 15-22'!F114</f>
        <v>2138945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20787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157301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2914</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2914</v>
      </c>
      <c r="C959" s="14" t="s">
        <v>672</v>
      </c>
      <c r="D959" s="14" t="str">
        <f t="shared" ref="D959:D1022" si="14">IF(ISBLANK(B959),"OK",IF(A959-B959=0,"OK","Error?"))</f>
        <v>Error?</v>
      </c>
    </row>
    <row r="960" spans="1:4" x14ac:dyDescent="0.2">
      <c r="A960" s="55">
        <v>899</v>
      </c>
      <c r="B960" s="1232">
        <f>'Expenditures 15-22'!G44</f>
        <v>588</v>
      </c>
      <c r="D960" s="14" t="str">
        <f t="shared" si="14"/>
        <v>Error?</v>
      </c>
    </row>
    <row r="961" spans="1:4" x14ac:dyDescent="0.2">
      <c r="A961" s="55">
        <v>900</v>
      </c>
      <c r="B961" s="1232">
        <f>'Expenditures 15-22'!G45</f>
        <v>1106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1694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1754</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1754</v>
      </c>
      <c r="C969" s="14" t="s">
        <v>672</v>
      </c>
      <c r="D969" s="14" t="str">
        <f t="shared" si="14"/>
        <v>Error?</v>
      </c>
    </row>
    <row r="970" spans="1:4" x14ac:dyDescent="0.2">
      <c r="A970" s="55">
        <v>909</v>
      </c>
      <c r="B970" s="1232">
        <f>'Expenditures 15-22'!G59</f>
        <v>3243</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25354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28597</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300917</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300917</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335876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493177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57272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4018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974571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635</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635</v>
      </c>
      <c r="C1017" s="14" t="s">
        <v>672</v>
      </c>
      <c r="D1017" s="14" t="str">
        <f t="shared" si="14"/>
        <v>Error?</v>
      </c>
    </row>
    <row r="1018" spans="1:4" x14ac:dyDescent="0.2">
      <c r="A1018" s="55">
        <v>957</v>
      </c>
      <c r="B1018" s="1232">
        <f>'Expenditures 15-22'!H44</f>
        <v>54864</v>
      </c>
      <c r="D1018" s="14" t="str">
        <f t="shared" si="14"/>
        <v>Error?</v>
      </c>
    </row>
    <row r="1019" spans="1:4" x14ac:dyDescent="0.2">
      <c r="A1019" s="55">
        <v>958</v>
      </c>
      <c r="B1019" s="1232">
        <f>'Expenditures 15-22'!H45</f>
        <v>4022</v>
      </c>
      <c r="D1019" s="14" t="str">
        <f t="shared" si="14"/>
        <v>Error?</v>
      </c>
    </row>
    <row r="1020" spans="1:4" x14ac:dyDescent="0.2">
      <c r="A1020" s="55">
        <v>959</v>
      </c>
      <c r="B1020" s="1232">
        <f>'Expenditures 15-22'!H46</f>
        <v>239</v>
      </c>
      <c r="D1020" s="14" t="str">
        <f t="shared" si="14"/>
        <v>Error?</v>
      </c>
    </row>
    <row r="1021" spans="1:4" x14ac:dyDescent="0.2">
      <c r="A1021" s="55">
        <v>960</v>
      </c>
      <c r="B1021" s="1232">
        <f>'Expenditures 15-22'!H47</f>
        <v>59125</v>
      </c>
      <c r="C1021" s="14" t="s">
        <v>672</v>
      </c>
      <c r="D1021" s="14" t="str">
        <f t="shared" si="14"/>
        <v>Error?</v>
      </c>
    </row>
    <row r="1022" spans="1:4" x14ac:dyDescent="0.2">
      <c r="A1022" s="55">
        <v>961</v>
      </c>
      <c r="B1022" s="1232">
        <f>'Expenditures 15-22'!H49</f>
        <v>42543</v>
      </c>
      <c r="D1022" s="14" t="str">
        <f t="shared" si="14"/>
        <v>Error?</v>
      </c>
    </row>
    <row r="1023" spans="1:4" x14ac:dyDescent="0.2">
      <c r="A1023" s="55">
        <v>962</v>
      </c>
      <c r="B1023" s="1232">
        <f>'Expenditures 15-22'!H50</f>
        <v>12504</v>
      </c>
      <c r="D1023" s="14" t="str">
        <f t="shared" ref="D1023:D1086" si="15">IF(ISBLANK(B1023),"OK",IF(A1023-B1023=0,"OK","Error?"))</f>
        <v>Error?</v>
      </c>
    </row>
    <row r="1024" spans="1:4" x14ac:dyDescent="0.2">
      <c r="A1024" s="55">
        <v>963</v>
      </c>
      <c r="B1024" s="1232">
        <f>'Expenditures 15-22'!H53</f>
        <v>55197</v>
      </c>
      <c r="C1024" s="14" t="s">
        <v>672</v>
      </c>
      <c r="D1024" s="14" t="str">
        <f t="shared" si="15"/>
        <v>Error?</v>
      </c>
    </row>
    <row r="1025" spans="1:4" x14ac:dyDescent="0.2">
      <c r="A1025" s="55">
        <v>964</v>
      </c>
      <c r="B1025" s="1232">
        <f>'Expenditures 15-22'!H55</f>
        <v>9927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9927</v>
      </c>
      <c r="C1027" s="14" t="s">
        <v>672</v>
      </c>
      <c r="D1027" s="14" t="str">
        <f t="shared" si="15"/>
        <v>Error?</v>
      </c>
    </row>
    <row r="1028" spans="1:4" x14ac:dyDescent="0.2">
      <c r="A1028" s="55">
        <v>967</v>
      </c>
      <c r="B1028" s="1232">
        <f>'Expenditures 15-22'!H59</f>
        <v>7264</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225</v>
      </c>
      <c r="D1033" s="14" t="str">
        <f t="shared" si="15"/>
        <v>Error?</v>
      </c>
    </row>
    <row r="1034" spans="1:4" x14ac:dyDescent="0.2">
      <c r="A1034" s="83">
        <v>973</v>
      </c>
      <c r="D1034" s="14" t="str">
        <f t="shared" si="15"/>
        <v>OK</v>
      </c>
    </row>
    <row r="1035" spans="1:4" x14ac:dyDescent="0.2">
      <c r="A1035" s="55">
        <v>974</v>
      </c>
      <c r="B1035" s="1232">
        <f>'Expenditures 15-22'!H65</f>
        <v>7489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3999</v>
      </c>
      <c r="D1038" s="14" t="str">
        <f t="shared" si="15"/>
        <v>Error?</v>
      </c>
    </row>
    <row r="1039" spans="1:4" x14ac:dyDescent="0.2">
      <c r="A1039" s="55">
        <v>978</v>
      </c>
      <c r="B1039" s="1232">
        <f>'Expenditures 15-22'!H70</f>
        <v>6200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10199</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142572</v>
      </c>
      <c r="C1045" s="14" t="s">
        <v>672</v>
      </c>
      <c r="D1045" s="14" t="str">
        <f t="shared" si="15"/>
        <v>Error?</v>
      </c>
    </row>
    <row r="1046" spans="1:4" x14ac:dyDescent="0.2">
      <c r="A1046" s="55">
        <v>985</v>
      </c>
      <c r="B1046" s="1232">
        <f>'Expenditures 15-22'!H75</f>
        <v>3050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1120193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35893927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11230384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219225</v>
      </c>
      <c r="C1106" s="14" t="s">
        <v>672</v>
      </c>
      <c r="D1106" s="14" t="str">
        <f t="shared" si="16"/>
        <v>Error?</v>
      </c>
    </row>
    <row r="1107" spans="1:4" x14ac:dyDescent="0.2">
      <c r="A1107" s="55">
        <v>1046</v>
      </c>
      <c r="B1107" s="1232">
        <f>'Expenditures 15-22'!K15</f>
        <v>313821</v>
      </c>
      <c r="C1107" s="14" t="s">
        <v>672</v>
      </c>
      <c r="D1107" s="14" t="str">
        <f t="shared" si="16"/>
        <v>Error?</v>
      </c>
    </row>
    <row r="1108" spans="1:4" x14ac:dyDescent="0.2">
      <c r="A1108" s="55">
        <v>1047</v>
      </c>
      <c r="B1108" s="1232">
        <f>'Expenditures 15-22'!K33</f>
        <v>59720040</v>
      </c>
      <c r="C1108" s="14" t="s">
        <v>672</v>
      </c>
      <c r="D1108" s="14" t="str">
        <f t="shared" si="16"/>
        <v>Error?</v>
      </c>
    </row>
    <row r="1109" spans="1:4" x14ac:dyDescent="0.2">
      <c r="A1109" s="55">
        <v>1048</v>
      </c>
      <c r="B1109" s="1232">
        <f>'Expenditures 15-22'!K36</f>
        <v>2348328</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2111727</v>
      </c>
      <c r="C1111" s="14" t="s">
        <v>672</v>
      </c>
      <c r="D1111" s="14" t="str">
        <f t="shared" si="16"/>
        <v>Error?</v>
      </c>
    </row>
    <row r="1112" spans="1:4" x14ac:dyDescent="0.2">
      <c r="A1112" s="55">
        <v>1051</v>
      </c>
      <c r="B1112" s="1232">
        <f>'Expenditures 15-22'!K39</f>
        <v>1083843</v>
      </c>
      <c r="C1112" s="14" t="s">
        <v>672</v>
      </c>
      <c r="D1112" s="14" t="str">
        <f t="shared" si="16"/>
        <v>Error?</v>
      </c>
    </row>
    <row r="1113" spans="1:4" x14ac:dyDescent="0.2">
      <c r="A1113" s="55">
        <v>1052</v>
      </c>
      <c r="B1113" s="1232">
        <f>'Expenditures 15-22'!K40</f>
        <v>1837513</v>
      </c>
      <c r="C1113" s="14" t="s">
        <v>672</v>
      </c>
      <c r="D1113" s="14" t="str">
        <f t="shared" si="16"/>
        <v>Error?</v>
      </c>
    </row>
    <row r="1114" spans="1:4" x14ac:dyDescent="0.2">
      <c r="A1114" s="55">
        <v>1053</v>
      </c>
      <c r="B1114" s="1232">
        <f>'Expenditures 15-22'!K41</f>
        <v>514</v>
      </c>
      <c r="C1114" s="14" t="s">
        <v>672</v>
      </c>
      <c r="D1114" s="14" t="str">
        <f t="shared" si="16"/>
        <v>Error?</v>
      </c>
    </row>
    <row r="1115" spans="1:4" x14ac:dyDescent="0.2">
      <c r="A1115" s="55">
        <v>1054</v>
      </c>
      <c r="B1115" s="1232">
        <f>'Expenditures 15-22'!K42</f>
        <v>7381925</v>
      </c>
      <c r="C1115" s="14" t="s">
        <v>672</v>
      </c>
      <c r="D1115" s="14" t="str">
        <f t="shared" si="16"/>
        <v>Error?</v>
      </c>
    </row>
    <row r="1116" spans="1:4" x14ac:dyDescent="0.2">
      <c r="A1116" s="55">
        <v>1055</v>
      </c>
      <c r="B1116" s="1232">
        <f>'Expenditures 15-22'!K44</f>
        <v>1598512</v>
      </c>
      <c r="C1116" s="14" t="s">
        <v>672</v>
      </c>
      <c r="D1116" s="14" t="str">
        <f t="shared" si="16"/>
        <v>Error?</v>
      </c>
    </row>
    <row r="1117" spans="1:4" x14ac:dyDescent="0.2">
      <c r="A1117" s="55">
        <v>1056</v>
      </c>
      <c r="B1117" s="1232">
        <f>'Expenditures 15-22'!K45</f>
        <v>3893594</v>
      </c>
      <c r="C1117" s="14" t="s">
        <v>672</v>
      </c>
      <c r="D1117" s="14" t="str">
        <f t="shared" si="16"/>
        <v>Error?</v>
      </c>
    </row>
    <row r="1118" spans="1:4" x14ac:dyDescent="0.2">
      <c r="A1118" s="55">
        <v>1057</v>
      </c>
      <c r="B1118" s="1232">
        <f>'Expenditures 15-22'!K46</f>
        <v>322016</v>
      </c>
      <c r="C1118" s="14" t="s">
        <v>672</v>
      </c>
      <c r="D1118" s="14" t="str">
        <f t="shared" si="16"/>
        <v>Error?</v>
      </c>
    </row>
    <row r="1119" spans="1:4" x14ac:dyDescent="0.2">
      <c r="A1119" s="55">
        <v>1058</v>
      </c>
      <c r="B1119" s="1232">
        <f>'Expenditures 15-22'!K47</f>
        <v>5814122</v>
      </c>
      <c r="C1119" s="14" t="s">
        <v>672</v>
      </c>
      <c r="D1119" s="14" t="str">
        <f t="shared" si="16"/>
        <v>Error?</v>
      </c>
    </row>
    <row r="1120" spans="1:4" x14ac:dyDescent="0.2">
      <c r="A1120" s="55">
        <v>1059</v>
      </c>
      <c r="B1120" s="1232">
        <f>'Expenditures 15-22'!K49</f>
        <v>191023</v>
      </c>
      <c r="C1120" s="14" t="s">
        <v>672</v>
      </c>
      <c r="D1120" s="14" t="str">
        <f t="shared" si="16"/>
        <v>Error?</v>
      </c>
    </row>
    <row r="1121" spans="1:4" x14ac:dyDescent="0.2">
      <c r="A1121" s="55">
        <v>1060</v>
      </c>
      <c r="B1121" s="1232">
        <f>'Expenditures 15-22'!K50</f>
        <v>488102</v>
      </c>
      <c r="C1121" s="14" t="s">
        <v>672</v>
      </c>
      <c r="D1121" s="14" t="str">
        <f t="shared" si="16"/>
        <v>Error?</v>
      </c>
    </row>
    <row r="1122" spans="1:4" x14ac:dyDescent="0.2">
      <c r="A1122" s="55">
        <v>1061</v>
      </c>
      <c r="B1122" s="1232">
        <f>'Expenditures 15-22'!K53</f>
        <v>1468276</v>
      </c>
      <c r="C1122" s="14" t="s">
        <v>672</v>
      </c>
      <c r="D1122" s="14" t="str">
        <f t="shared" si="16"/>
        <v>Error?</v>
      </c>
    </row>
    <row r="1123" spans="1:4" x14ac:dyDescent="0.2">
      <c r="A1123" s="55">
        <v>1062</v>
      </c>
      <c r="B1123" s="1232">
        <f>'Expenditures 15-22'!K55</f>
        <v>3793003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3793003</v>
      </c>
      <c r="C1125" s="14" t="s">
        <v>672</v>
      </c>
      <c r="D1125" s="14" t="str">
        <f t="shared" si="16"/>
        <v>Error?</v>
      </c>
    </row>
    <row r="1126" spans="1:4" x14ac:dyDescent="0.2">
      <c r="A1126" s="55">
        <v>1065</v>
      </c>
      <c r="B1126" s="1232">
        <f>'Expenditures 15-22'!K59</f>
        <v>917166</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1924991</v>
      </c>
      <c r="C1130" s="14" t="s">
        <v>672</v>
      </c>
      <c r="D1130" s="14" t="str">
        <f t="shared" si="16"/>
        <v>Error?</v>
      </c>
    </row>
    <row r="1131" spans="1:4" x14ac:dyDescent="0.2">
      <c r="A1131" s="55">
        <v>1070</v>
      </c>
      <c r="B1131" s="1232">
        <f>'Expenditures 15-22'!K64</f>
        <v>294337</v>
      </c>
      <c r="C1131" s="14" t="s">
        <v>672</v>
      </c>
      <c r="D1131" s="14" t="str">
        <f t="shared" si="16"/>
        <v>Error?</v>
      </c>
    </row>
    <row r="1132" spans="1:4" x14ac:dyDescent="0.2">
      <c r="A1132" s="83">
        <v>1071</v>
      </c>
      <c r="D1132" s="14" t="str">
        <f t="shared" si="16"/>
        <v>OK</v>
      </c>
    </row>
    <row r="1133" spans="1:4" x14ac:dyDescent="0.2">
      <c r="A1133" s="55">
        <v>1072</v>
      </c>
      <c r="B1133" s="1232">
        <f>'Expenditures 15-22'!K65</f>
        <v>3136494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3366953</v>
      </c>
      <c r="C1136" s="14" t="s">
        <v>672</v>
      </c>
      <c r="D1136" s="14" t="str">
        <f t="shared" si="16"/>
        <v>Error?</v>
      </c>
    </row>
    <row r="1137" spans="1:4" x14ac:dyDescent="0.2">
      <c r="A1137" s="55">
        <v>1076</v>
      </c>
      <c r="B1137" s="1232">
        <f>'Expenditures 15-22'!K70</f>
        <v>668725</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4035678</v>
      </c>
      <c r="C1141" s="14" t="s">
        <v>672</v>
      </c>
      <c r="D1141" s="14" t="str">
        <f t="shared" si="16"/>
        <v>Error?</v>
      </c>
    </row>
    <row r="1142" spans="1:4" x14ac:dyDescent="0.2">
      <c r="A1142" s="55">
        <v>1081</v>
      </c>
      <c r="B1142" s="1232">
        <f>'Expenditures 15-22'!K73</f>
        <v>789672</v>
      </c>
      <c r="C1142" s="14" t="s">
        <v>672</v>
      </c>
      <c r="D1142" s="14" t="str">
        <f t="shared" si="16"/>
        <v>Error?</v>
      </c>
    </row>
    <row r="1143" spans="1:4" x14ac:dyDescent="0.2">
      <c r="A1143" s="55">
        <v>1082</v>
      </c>
      <c r="B1143" s="1232">
        <f>'Expenditures 15-22'!K74</f>
        <v>26419170</v>
      </c>
      <c r="C1143" s="14" t="s">
        <v>672</v>
      </c>
      <c r="D1143" s="14" t="str">
        <f t="shared" si="16"/>
        <v>Error?</v>
      </c>
    </row>
    <row r="1144" spans="1:4" x14ac:dyDescent="0.2">
      <c r="A1144" s="55">
        <v>1083</v>
      </c>
      <c r="B1144" s="1232">
        <f>'Expenditures 15-22'!K75</f>
        <v>251178</v>
      </c>
      <c r="C1144" s="14" t="s">
        <v>672</v>
      </c>
      <c r="D1144" s="14" t="str">
        <f t="shared" si="16"/>
        <v>Error?</v>
      </c>
    </row>
    <row r="1145" spans="1:4" x14ac:dyDescent="0.2">
      <c r="A1145" s="55">
        <v>1084</v>
      </c>
      <c r="B1145" s="1232">
        <f>'Expenditures 15-22'!K102</f>
        <v>159092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86549480</v>
      </c>
      <c r="C1152" s="14" t="s">
        <v>672</v>
      </c>
      <c r="D1152" s="14" t="str">
        <f t="shared" si="17"/>
        <v>Error?</v>
      </c>
    </row>
    <row r="1153" spans="1:4" x14ac:dyDescent="0.2">
      <c r="A1153" s="55">
        <v>1092</v>
      </c>
      <c r="B1153" s="1232">
        <f>'Expenditures 15-22'!K115</f>
        <v>-3833562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4653874</v>
      </c>
      <c r="D1221" s="14" t="str">
        <f t="shared" si="18"/>
        <v>Error?</v>
      </c>
    </row>
    <row r="1222" spans="1:4" x14ac:dyDescent="0.2">
      <c r="A1222" s="83">
        <v>1161</v>
      </c>
      <c r="D1222" s="14" t="str">
        <f t="shared" si="18"/>
        <v>OK</v>
      </c>
    </row>
    <row r="1223" spans="1:4" x14ac:dyDescent="0.2">
      <c r="A1223" s="55">
        <v>1162</v>
      </c>
      <c r="B1223" s="1232">
        <f>'Expenditures 15-22'!C127</f>
        <v>4653874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4653874</v>
      </c>
      <c r="C1225" s="14" t="s">
        <v>672</v>
      </c>
      <c r="D1225" s="14" t="str">
        <f t="shared" si="18"/>
        <v>Error?</v>
      </c>
    </row>
    <row r="1226" spans="1:4" x14ac:dyDescent="0.2">
      <c r="A1226" s="55">
        <v>1165</v>
      </c>
      <c r="B1226" s="1232">
        <f>'Expenditures 15-22'!C150</f>
        <v>4653874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1252952</v>
      </c>
      <c r="D1229" s="14" t="str">
        <f t="shared" si="18"/>
        <v>Error?</v>
      </c>
    </row>
    <row r="1230" spans="1:4" x14ac:dyDescent="0.2">
      <c r="A1230" s="83">
        <v>1169</v>
      </c>
      <c r="D1230" s="14" t="str">
        <f t="shared" si="18"/>
        <v>OK</v>
      </c>
    </row>
    <row r="1231" spans="1:4" x14ac:dyDescent="0.2">
      <c r="A1231" s="55">
        <v>1170</v>
      </c>
      <c r="B1231" s="1232">
        <f>'Expenditures 15-22'!D127</f>
        <v>1252952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1252952</v>
      </c>
      <c r="C1233" s="14" t="s">
        <v>672</v>
      </c>
      <c r="D1233" s="14" t="str">
        <f t="shared" si="18"/>
        <v>Error?</v>
      </c>
    </row>
    <row r="1234" spans="1:4" x14ac:dyDescent="0.2">
      <c r="A1234" s="55">
        <v>1173</v>
      </c>
      <c r="B1234" s="1232">
        <f>'Expenditures 15-22'!D150</f>
        <v>1252952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170522</v>
      </c>
      <c r="D1236" s="14" t="str">
        <f t="shared" si="18"/>
        <v>Error?</v>
      </c>
    </row>
    <row r="1237" spans="1:4" x14ac:dyDescent="0.2">
      <c r="A1237" s="55">
        <v>1176</v>
      </c>
      <c r="B1237" s="1232">
        <f>'Expenditures 15-22'!E124</f>
        <v>846931</v>
      </c>
      <c r="D1237" s="14" t="str">
        <f t="shared" si="18"/>
        <v>Error?</v>
      </c>
    </row>
    <row r="1238" spans="1:4" x14ac:dyDescent="0.2">
      <c r="A1238" s="83">
        <v>1177</v>
      </c>
      <c r="D1238" s="14" t="str">
        <f t="shared" si="18"/>
        <v>OK</v>
      </c>
    </row>
    <row r="1239" spans="1:4" x14ac:dyDescent="0.2">
      <c r="A1239" s="55">
        <v>1178</v>
      </c>
      <c r="B1239" s="1232">
        <f>'Expenditures 15-22'!E127</f>
        <v>1017453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1017453</v>
      </c>
      <c r="C1241" s="14" t="s">
        <v>672</v>
      </c>
      <c r="D1241" s="14" t="str">
        <f t="shared" si="18"/>
        <v>Error?</v>
      </c>
    </row>
    <row r="1242" spans="1:4" x14ac:dyDescent="0.2">
      <c r="A1242" s="55">
        <v>1181</v>
      </c>
      <c r="B1242" s="1232">
        <f>'Expenditures 15-22'!E150</f>
        <v>1017453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1170706</v>
      </c>
      <c r="D1245" s="14" t="str">
        <f t="shared" si="18"/>
        <v>Error?</v>
      </c>
    </row>
    <row r="1246" spans="1:4" x14ac:dyDescent="0.2">
      <c r="A1246" s="83">
        <v>1185</v>
      </c>
      <c r="D1246" s="14" t="str">
        <f t="shared" si="18"/>
        <v>OK</v>
      </c>
    </row>
    <row r="1247" spans="1:4" x14ac:dyDescent="0.2">
      <c r="A1247" s="55">
        <v>1186</v>
      </c>
      <c r="B1247" s="1232">
        <f>'Expenditures 15-22'!F127</f>
        <v>1170706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1170706</v>
      </c>
      <c r="C1249" s="14" t="s">
        <v>672</v>
      </c>
      <c r="D1249" s="14" t="str">
        <f t="shared" si="18"/>
        <v>Error?</v>
      </c>
    </row>
    <row r="1250" spans="1:4" x14ac:dyDescent="0.2">
      <c r="A1250" s="55">
        <v>1189</v>
      </c>
      <c r="B1250" s="1232">
        <f>'Expenditures 15-22'!F150</f>
        <v>1170706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23656</v>
      </c>
      <c r="D1252" s="14" t="str">
        <f t="shared" si="18"/>
        <v>Error?</v>
      </c>
    </row>
    <row r="1253" spans="1:4" x14ac:dyDescent="0.2">
      <c r="A1253" s="55">
        <v>1192</v>
      </c>
      <c r="B1253" s="1232">
        <f>'Expenditures 15-22'!G124</f>
        <v>11952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35608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35608</v>
      </c>
      <c r="C1258" s="14" t="s">
        <v>672</v>
      </c>
      <c r="D1258" s="14" t="str">
        <f t="shared" si="18"/>
        <v>Error?</v>
      </c>
    </row>
    <row r="1259" spans="1:4" x14ac:dyDescent="0.2">
      <c r="A1259" s="55">
        <v>1198</v>
      </c>
      <c r="B1259" s="1232">
        <f>'Expenditures 15-22'!G150</f>
        <v>35608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6959</v>
      </c>
      <c r="D1262" s="14" t="str">
        <f t="shared" si="18"/>
        <v>Error?</v>
      </c>
    </row>
    <row r="1263" spans="1:4" x14ac:dyDescent="0.2">
      <c r="A1263" s="83">
        <v>1202</v>
      </c>
      <c r="D1263" s="14" t="str">
        <f t="shared" si="18"/>
        <v>OK</v>
      </c>
    </row>
    <row r="1264" spans="1:4" x14ac:dyDescent="0.2">
      <c r="A1264" s="55">
        <v>1203</v>
      </c>
      <c r="B1264" s="1232">
        <f>'Expenditures 15-22'!H127</f>
        <v>6959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6959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6959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194178</v>
      </c>
      <c r="C1275" s="14" t="s">
        <v>672</v>
      </c>
      <c r="D1275" s="14" t="str">
        <f t="shared" si="18"/>
        <v>Error?</v>
      </c>
    </row>
    <row r="1276" spans="1:4" x14ac:dyDescent="0.2">
      <c r="A1276" s="55">
        <v>1215</v>
      </c>
      <c r="B1276" s="1232">
        <f>'Expenditures 15-22'!K124</f>
        <v>8102140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8296318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8296318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8296318</v>
      </c>
      <c r="C1288" s="14" t="s">
        <v>672</v>
      </c>
      <c r="D1288" s="14" t="str">
        <f t="shared" si="19"/>
        <v>Error?</v>
      </c>
    </row>
    <row r="1289" spans="1:4" x14ac:dyDescent="0.2">
      <c r="A1289" s="55">
        <v>1228</v>
      </c>
      <c r="B1289" s="1232">
        <f>'Expenditures 15-22'!K151</f>
        <v>809267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1357847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3821928</v>
      </c>
      <c r="D1315" s="14" t="str">
        <f t="shared" si="19"/>
        <v>Error?</v>
      </c>
    </row>
    <row r="1316" spans="1:4" x14ac:dyDescent="0.2">
      <c r="A1316" s="55">
        <v>1255</v>
      </c>
      <c r="B1316" s="1232">
        <f>'Expenditures 15-22'!H165</f>
        <v>3529</v>
      </c>
      <c r="D1316" s="14" t="str">
        <f t="shared" si="19"/>
        <v>Error?</v>
      </c>
    </row>
    <row r="1317" spans="1:4" x14ac:dyDescent="0.2">
      <c r="A1317" s="55">
        <v>1256</v>
      </c>
      <c r="B1317" s="1232">
        <f>'Expenditures 15-22'!H166</f>
        <v>5183304</v>
      </c>
      <c r="C1317" s="14" t="s">
        <v>672</v>
      </c>
      <c r="D1317" s="14" t="str">
        <f t="shared" si="19"/>
        <v>Error?</v>
      </c>
    </row>
    <row r="1318" spans="1:4" x14ac:dyDescent="0.2">
      <c r="A1318" s="55">
        <v>1257</v>
      </c>
      <c r="B1318" s="1232">
        <f>'Expenditures 15-22'!H168</f>
        <v>5183304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1357847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3821928</v>
      </c>
      <c r="C1329" s="14" t="s">
        <v>672</v>
      </c>
      <c r="D1329" s="14" t="str">
        <f t="shared" si="19"/>
        <v>Error?</v>
      </c>
    </row>
    <row r="1330" spans="1:4" x14ac:dyDescent="0.2">
      <c r="A1330" s="55">
        <v>1269</v>
      </c>
      <c r="B1330" s="1232">
        <f>'Expenditures 15-22'!K165</f>
        <v>3529</v>
      </c>
      <c r="C1330" s="14" t="s">
        <v>672</v>
      </c>
      <c r="D1330" s="14" t="str">
        <f t="shared" si="19"/>
        <v>Error?</v>
      </c>
    </row>
    <row r="1331" spans="1:4" x14ac:dyDescent="0.2">
      <c r="A1331" s="55">
        <v>1270</v>
      </c>
      <c r="B1331" s="1232">
        <f>'Expenditures 15-22'!K166</f>
        <v>5183304</v>
      </c>
      <c r="C1331" s="14" t="s">
        <v>672</v>
      </c>
      <c r="D1331" s="14" t="str">
        <f t="shared" si="19"/>
        <v>Error?</v>
      </c>
    </row>
    <row r="1332" spans="1:4" x14ac:dyDescent="0.2">
      <c r="A1332" s="55">
        <v>1271</v>
      </c>
      <c r="B1332" s="1232">
        <f>'Expenditures 15-22'!K168</f>
        <v>5183304</v>
      </c>
      <c r="C1332" s="14" t="s">
        <v>672</v>
      </c>
      <c r="D1332" s="14" t="str">
        <f t="shared" si="19"/>
        <v>Error?</v>
      </c>
    </row>
    <row r="1333" spans="1:4" x14ac:dyDescent="0.2">
      <c r="A1333" s="55">
        <v>1272</v>
      </c>
      <c r="B1333" s="1232">
        <f>'Expenditures 15-22'!K169</f>
        <v>-165772</v>
      </c>
      <c r="C1333" s="14" t="s">
        <v>672</v>
      </c>
      <c r="D1333" s="14" t="str">
        <f t="shared" si="19"/>
        <v>Error?</v>
      </c>
    </row>
    <row r="1334" spans="1:4" x14ac:dyDescent="0.2">
      <c r="A1334" s="83">
        <v>1273</v>
      </c>
      <c r="D1334" s="14" t="str">
        <f t="shared" si="19"/>
        <v>OK</v>
      </c>
    </row>
    <row r="1335" spans="1:4" x14ac:dyDescent="0.2">
      <c r="A1335" s="55">
        <v>1274</v>
      </c>
      <c r="B1335" s="1232">
        <f>'Expenditures 15-22'!C176</f>
        <v>132991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132991</v>
      </c>
      <c r="C1339" s="14" t="s">
        <v>672</v>
      </c>
      <c r="D1339" s="14" t="str">
        <f t="shared" si="19"/>
        <v>Error?</v>
      </c>
    </row>
    <row r="1340" spans="1:4" x14ac:dyDescent="0.2">
      <c r="A1340" s="55">
        <v>1279</v>
      </c>
      <c r="B1340" s="1232">
        <f>'Expenditures 15-22'!C204</f>
        <v>132991</v>
      </c>
      <c r="C1340" s="14" t="s">
        <v>672</v>
      </c>
      <c r="D1340" s="14" t="str">
        <f t="shared" si="19"/>
        <v>Error?</v>
      </c>
    </row>
    <row r="1341" spans="1:4" x14ac:dyDescent="0.2">
      <c r="A1341" s="55">
        <v>1280</v>
      </c>
      <c r="B1341" s="1232">
        <f>'Expenditures 15-22'!D176</f>
        <v>15429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15429</v>
      </c>
      <c r="C1345" s="14" t="s">
        <v>672</v>
      </c>
      <c r="D1345" s="14" t="str">
        <f t="shared" si="20"/>
        <v>Error?</v>
      </c>
    </row>
    <row r="1346" spans="1:4" x14ac:dyDescent="0.2">
      <c r="A1346" s="55">
        <v>1285</v>
      </c>
      <c r="B1346" s="1232">
        <f>'Expenditures 15-22'!D204</f>
        <v>15429</v>
      </c>
      <c r="C1346" s="14" t="s">
        <v>672</v>
      </c>
      <c r="D1346" s="14" t="str">
        <f t="shared" si="20"/>
        <v>Error?</v>
      </c>
    </row>
    <row r="1347" spans="1:4" x14ac:dyDescent="0.2">
      <c r="A1347" s="55">
        <v>1286</v>
      </c>
      <c r="B1347" s="1232">
        <f>'Expenditures 15-22'!E176</f>
        <v>3426894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3426894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3426894</v>
      </c>
      <c r="C1353" s="14" t="s">
        <v>672</v>
      </c>
      <c r="D1353" s="14" t="str">
        <f t="shared" si="20"/>
        <v>Error?</v>
      </c>
    </row>
    <row r="1354" spans="1:4" x14ac:dyDescent="0.2">
      <c r="A1354" s="55">
        <v>1293</v>
      </c>
      <c r="B1354" s="1232">
        <f>'Expenditures 15-22'!F176</f>
        <v>147022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147022</v>
      </c>
      <c r="C1358" s="14" t="s">
        <v>672</v>
      </c>
      <c r="D1358" s="14" t="str">
        <f t="shared" si="20"/>
        <v>Error?</v>
      </c>
    </row>
    <row r="1359" spans="1:4" x14ac:dyDescent="0.2">
      <c r="A1359" s="55">
        <v>1298</v>
      </c>
      <c r="B1359" s="1232">
        <f>'Expenditures 15-22'!F204</f>
        <v>147022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5129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5129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5129</v>
      </c>
      <c r="C1376" s="14" t="s">
        <v>672</v>
      </c>
      <c r="D1376" s="14" t="str">
        <f t="shared" si="20"/>
        <v>Error?</v>
      </c>
    </row>
    <row r="1377" spans="1:4" x14ac:dyDescent="0.2">
      <c r="A1377" s="55">
        <v>1316</v>
      </c>
      <c r="B1377" s="1232">
        <f>'Expenditures 15-22'!K176</f>
        <v>3727465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3727465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3727465</v>
      </c>
      <c r="C1388" s="14" t="s">
        <v>672</v>
      </c>
      <c r="D1388" s="14" t="str">
        <f t="shared" si="20"/>
        <v>Error?</v>
      </c>
    </row>
    <row r="1389" spans="1:4" x14ac:dyDescent="0.2">
      <c r="A1389" s="55">
        <v>1328</v>
      </c>
      <c r="B1389" s="1232">
        <f>'Expenditures 15-22'!K205</f>
        <v>6303389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133506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3850</v>
      </c>
      <c r="D1408" s="14" t="str">
        <f t="shared" si="21"/>
        <v>Error?</v>
      </c>
    </row>
    <row r="1409" spans="1:4" x14ac:dyDescent="0.2">
      <c r="A1409" s="55">
        <v>1348</v>
      </c>
      <c r="B1409" s="1232">
        <f>'Expenditures 15-22'!D218</f>
        <v>9044</v>
      </c>
      <c r="D1409" s="14" t="str">
        <f t="shared" si="21"/>
        <v>Error?</v>
      </c>
    </row>
    <row r="1410" spans="1:4" x14ac:dyDescent="0.2">
      <c r="A1410" s="55">
        <v>1349</v>
      </c>
      <c r="B1410" s="1232">
        <f>'Expenditures 15-22'!D223</f>
        <v>1118454</v>
      </c>
      <c r="C1410" s="14" t="s">
        <v>672</v>
      </c>
      <c r="D1410" s="14" t="str">
        <f t="shared" si="21"/>
        <v>Error?</v>
      </c>
    </row>
    <row r="1411" spans="1:4" x14ac:dyDescent="0.2">
      <c r="A1411" s="55">
        <v>1350</v>
      </c>
      <c r="B1411" s="1232">
        <f>'Expenditures 15-22'!D226</f>
        <v>26980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254920</v>
      </c>
      <c r="D1413" s="14" t="str">
        <f t="shared" si="21"/>
        <v>Error?</v>
      </c>
    </row>
    <row r="1414" spans="1:4" x14ac:dyDescent="0.2">
      <c r="A1414" s="55">
        <v>1353</v>
      </c>
      <c r="B1414" s="1232">
        <f>'Expenditures 15-22'!D229</f>
        <v>13842</v>
      </c>
      <c r="D1414" s="14" t="str">
        <f t="shared" si="21"/>
        <v>Error?</v>
      </c>
    </row>
    <row r="1415" spans="1:4" x14ac:dyDescent="0.2">
      <c r="A1415" s="55">
        <v>1354</v>
      </c>
      <c r="B1415" s="1232">
        <f>'Expenditures 15-22'!D230</f>
        <v>18943</v>
      </c>
      <c r="D1415" s="14" t="str">
        <f t="shared" si="21"/>
        <v>Error?</v>
      </c>
    </row>
    <row r="1416" spans="1:4" x14ac:dyDescent="0.2">
      <c r="A1416" s="55">
        <v>1355</v>
      </c>
      <c r="B1416" s="1232">
        <f>'Expenditures 15-22'!D231</f>
        <v>31</v>
      </c>
      <c r="D1416" s="14" t="str">
        <f t="shared" si="21"/>
        <v>Error?</v>
      </c>
    </row>
    <row r="1417" spans="1:4" x14ac:dyDescent="0.2">
      <c r="A1417" s="55">
        <v>1356</v>
      </c>
      <c r="B1417" s="1232">
        <f>'Expenditures 15-22'!D232</f>
        <v>314716</v>
      </c>
      <c r="C1417" s="14" t="s">
        <v>672</v>
      </c>
      <c r="D1417" s="14" t="str">
        <f t="shared" si="21"/>
        <v>Error?</v>
      </c>
    </row>
    <row r="1418" spans="1:4" x14ac:dyDescent="0.2">
      <c r="A1418" s="55">
        <v>1357</v>
      </c>
      <c r="B1418" s="1232">
        <f>'Expenditures 15-22'!D234</f>
        <v>47944</v>
      </c>
      <c r="D1418" s="14" t="str">
        <f t="shared" si="21"/>
        <v>Error?</v>
      </c>
    </row>
    <row r="1419" spans="1:4" x14ac:dyDescent="0.2">
      <c r="A1419" s="55">
        <v>1358</v>
      </c>
      <c r="B1419" s="1232">
        <f>'Expenditures 15-22'!D235</f>
        <v>124194</v>
      </c>
      <c r="D1419" s="14" t="str">
        <f t="shared" si="21"/>
        <v>Error?</v>
      </c>
    </row>
    <row r="1420" spans="1:4" x14ac:dyDescent="0.2">
      <c r="A1420" s="55">
        <v>1359</v>
      </c>
      <c r="B1420" s="1232">
        <f>'Expenditures 15-22'!D236</f>
        <v>2416</v>
      </c>
      <c r="D1420" s="14" t="str">
        <f t="shared" si="21"/>
        <v>Error?</v>
      </c>
    </row>
    <row r="1421" spans="1:4" x14ac:dyDescent="0.2">
      <c r="A1421" s="55">
        <v>1360</v>
      </c>
      <c r="B1421" s="1232">
        <f>'Expenditures 15-22'!D237</f>
        <v>174554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38741</v>
      </c>
      <c r="D1423" s="14" t="str">
        <f t="shared" si="21"/>
        <v>Error?</v>
      </c>
    </row>
    <row r="1424" spans="1:4" x14ac:dyDescent="0.2">
      <c r="A1424" s="55">
        <v>1363</v>
      </c>
      <c r="B1424" s="1232">
        <f>'Expenditures 15-22'!D251</f>
        <v>66527</v>
      </c>
      <c r="C1424" s="14" t="s">
        <v>672</v>
      </c>
      <c r="D1424" s="14" t="str">
        <f t="shared" si="21"/>
        <v>Error?</v>
      </c>
    </row>
    <row r="1425" spans="1:4" x14ac:dyDescent="0.2">
      <c r="A1425" s="55">
        <v>1364</v>
      </c>
      <c r="B1425" s="1232">
        <f>'Expenditures 15-22'!D253</f>
        <v>199787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199787</v>
      </c>
      <c r="C1427" s="14" t="s">
        <v>672</v>
      </c>
      <c r="D1427" s="14" t="str">
        <f t="shared" si="21"/>
        <v>Error?</v>
      </c>
    </row>
    <row r="1428" spans="1:4" x14ac:dyDescent="0.2">
      <c r="A1428" s="55">
        <v>1367</v>
      </c>
      <c r="B1428" s="1232">
        <f>'Expenditures 15-22'!D257</f>
        <v>76000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985312</v>
      </c>
      <c r="D1431" s="14" t="str">
        <f t="shared" si="21"/>
        <v>Error?</v>
      </c>
    </row>
    <row r="1432" spans="1:4" x14ac:dyDescent="0.2">
      <c r="A1432" s="55">
        <v>1371</v>
      </c>
      <c r="B1432" s="1232">
        <f>'Expenditures 15-22'!D261</f>
        <v>8559</v>
      </c>
      <c r="D1432" s="14" t="str">
        <f t="shared" si="21"/>
        <v>Error?</v>
      </c>
    </row>
    <row r="1433" spans="1:4" x14ac:dyDescent="0.2">
      <c r="A1433" s="55">
        <v>1372</v>
      </c>
      <c r="B1433" s="1232">
        <f>'Expenditures 15-22'!D262</f>
        <v>25708</v>
      </c>
      <c r="D1433" s="14" t="str">
        <f t="shared" si="21"/>
        <v>Error?</v>
      </c>
    </row>
    <row r="1434" spans="1:4" x14ac:dyDescent="0.2">
      <c r="A1434" s="55">
        <v>1373</v>
      </c>
      <c r="B1434" s="1232">
        <f>'Expenditures 15-22'!D263</f>
        <v>39896</v>
      </c>
      <c r="D1434" s="14" t="str">
        <f t="shared" si="21"/>
        <v>Error?</v>
      </c>
    </row>
    <row r="1435" spans="1:4" x14ac:dyDescent="0.2">
      <c r="A1435" s="83">
        <v>1374</v>
      </c>
      <c r="D1435" s="14" t="str">
        <f t="shared" si="21"/>
        <v>OK</v>
      </c>
    </row>
    <row r="1436" spans="1:4" x14ac:dyDescent="0.2">
      <c r="A1436" s="55">
        <v>1375</v>
      </c>
      <c r="B1436" s="1232">
        <f>'Expenditures 15-22'!D264</f>
        <v>1135475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108401</v>
      </c>
      <c r="D1439" s="14" t="str">
        <f t="shared" si="21"/>
        <v>Error?</v>
      </c>
    </row>
    <row r="1440" spans="1:4" x14ac:dyDescent="0.2">
      <c r="A1440" s="55">
        <v>1379</v>
      </c>
      <c r="B1440" s="1232">
        <f>'Expenditures 15-22'!D269</f>
        <v>48302</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156703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2047762</v>
      </c>
      <c r="C1446" s="14" t="s">
        <v>672</v>
      </c>
      <c r="D1446" s="14" t="str">
        <f t="shared" si="21"/>
        <v>Error?</v>
      </c>
    </row>
    <row r="1447" spans="1:4" x14ac:dyDescent="0.2">
      <c r="A1447" s="55">
        <v>1386</v>
      </c>
      <c r="B1447" s="1232">
        <f>'Expenditures 15-22'!D274</f>
        <v>18008</v>
      </c>
      <c r="D1447" s="14" t="str">
        <f t="shared" si="21"/>
        <v>Error?</v>
      </c>
    </row>
    <row r="1448" spans="1:4" x14ac:dyDescent="0.2">
      <c r="A1448" s="55">
        <v>1387</v>
      </c>
      <c r="B1448" s="1232">
        <f>'Expenditures 15-22'!D288</f>
        <v>3184224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133506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3850</v>
      </c>
      <c r="C1472" s="14" t="s">
        <v>672</v>
      </c>
      <c r="D1472" s="14" t="str">
        <f t="shared" si="22"/>
        <v>Error?</v>
      </c>
    </row>
    <row r="1473" spans="1:4" x14ac:dyDescent="0.2">
      <c r="A1473" s="55">
        <v>1412</v>
      </c>
      <c r="B1473" s="1232">
        <f>'Expenditures 15-22'!K218</f>
        <v>9044</v>
      </c>
      <c r="C1473" s="14" t="s">
        <v>672</v>
      </c>
      <c r="D1473" s="14" t="str">
        <f t="shared" si="22"/>
        <v>Error?</v>
      </c>
    </row>
    <row r="1474" spans="1:4" x14ac:dyDescent="0.2">
      <c r="A1474" s="55">
        <v>1413</v>
      </c>
      <c r="B1474" s="1232">
        <f>'Expenditures 15-22'!K223</f>
        <v>1118454</v>
      </c>
      <c r="C1474" s="14" t="s">
        <v>672</v>
      </c>
      <c r="D1474" s="14" t="str">
        <f t="shared" si="22"/>
        <v>Error?</v>
      </c>
    </row>
    <row r="1475" spans="1:4" x14ac:dyDescent="0.2">
      <c r="A1475" s="55">
        <v>1414</v>
      </c>
      <c r="B1475" s="1232">
        <f>'Expenditures 15-22'!K226</f>
        <v>26980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254920</v>
      </c>
      <c r="C1477" s="14" t="s">
        <v>672</v>
      </c>
      <c r="D1477" s="14" t="str">
        <f t="shared" si="22"/>
        <v>Error?</v>
      </c>
    </row>
    <row r="1478" spans="1:4" x14ac:dyDescent="0.2">
      <c r="A1478" s="55">
        <v>1417</v>
      </c>
      <c r="B1478" s="1232">
        <f>'Expenditures 15-22'!K229</f>
        <v>13842</v>
      </c>
      <c r="C1478" s="14" t="s">
        <v>672</v>
      </c>
      <c r="D1478" s="14" t="str">
        <f t="shared" si="22"/>
        <v>Error?</v>
      </c>
    </row>
    <row r="1479" spans="1:4" x14ac:dyDescent="0.2">
      <c r="A1479" s="55">
        <v>1418</v>
      </c>
      <c r="B1479" s="1232">
        <f>'Expenditures 15-22'!K230</f>
        <v>18943</v>
      </c>
      <c r="C1479" s="14" t="s">
        <v>672</v>
      </c>
      <c r="D1479" s="14" t="str">
        <f t="shared" si="22"/>
        <v>Error?</v>
      </c>
    </row>
    <row r="1480" spans="1:4" x14ac:dyDescent="0.2">
      <c r="A1480" s="55">
        <v>1419</v>
      </c>
      <c r="B1480" s="1232">
        <f>'Expenditures 15-22'!K231</f>
        <v>31</v>
      </c>
      <c r="C1480" s="14" t="s">
        <v>672</v>
      </c>
      <c r="D1480" s="14" t="str">
        <f t="shared" si="22"/>
        <v>Error?</v>
      </c>
    </row>
    <row r="1481" spans="1:4" x14ac:dyDescent="0.2">
      <c r="A1481" s="55">
        <v>1420</v>
      </c>
      <c r="B1481" s="1232">
        <f>'Expenditures 15-22'!K232</f>
        <v>314716</v>
      </c>
      <c r="C1481" s="14" t="s">
        <v>672</v>
      </c>
      <c r="D1481" s="14" t="str">
        <f t="shared" si="22"/>
        <v>Error?</v>
      </c>
    </row>
    <row r="1482" spans="1:4" x14ac:dyDescent="0.2">
      <c r="A1482" s="55">
        <v>1421</v>
      </c>
      <c r="B1482" s="1232">
        <f>'Expenditures 15-22'!K234</f>
        <v>47944</v>
      </c>
      <c r="C1482" s="14" t="s">
        <v>672</v>
      </c>
      <c r="D1482" s="14" t="str">
        <f t="shared" si="22"/>
        <v>Error?</v>
      </c>
    </row>
    <row r="1483" spans="1:4" x14ac:dyDescent="0.2">
      <c r="A1483" s="55">
        <v>1422</v>
      </c>
      <c r="B1483" s="1232">
        <f>'Expenditures 15-22'!K235</f>
        <v>124194</v>
      </c>
      <c r="C1483" s="14" t="s">
        <v>672</v>
      </c>
      <c r="D1483" s="14" t="str">
        <f t="shared" si="22"/>
        <v>Error?</v>
      </c>
    </row>
    <row r="1484" spans="1:4" x14ac:dyDescent="0.2">
      <c r="A1484" s="55">
        <v>1423</v>
      </c>
      <c r="B1484" s="1232">
        <f>'Expenditures 15-22'!K236</f>
        <v>2416</v>
      </c>
      <c r="C1484" s="14" t="s">
        <v>672</v>
      </c>
      <c r="D1484" s="14" t="str">
        <f t="shared" si="22"/>
        <v>Error?</v>
      </c>
    </row>
    <row r="1485" spans="1:4" x14ac:dyDescent="0.2">
      <c r="A1485" s="55">
        <v>1424</v>
      </c>
      <c r="B1485" s="1232">
        <f>'Expenditures 15-22'!K237</f>
        <v>174554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38741</v>
      </c>
      <c r="C1487" s="14" t="s">
        <v>672</v>
      </c>
      <c r="D1487" s="14" t="str">
        <f t="shared" si="22"/>
        <v>Error?</v>
      </c>
    </row>
    <row r="1488" spans="1:4" x14ac:dyDescent="0.2">
      <c r="A1488" s="55">
        <v>1427</v>
      </c>
      <c r="B1488" s="1232">
        <f>'Expenditures 15-22'!K251</f>
        <v>66527</v>
      </c>
      <c r="C1488" s="14" t="s">
        <v>672</v>
      </c>
      <c r="D1488" s="14" t="str">
        <f t="shared" si="22"/>
        <v>Error?</v>
      </c>
    </row>
    <row r="1489" spans="1:4" x14ac:dyDescent="0.2">
      <c r="A1489" s="55">
        <v>1428</v>
      </c>
      <c r="B1489" s="1232">
        <f>'Expenditures 15-22'!K253</f>
        <v>199787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199787</v>
      </c>
      <c r="C1491" s="14" t="s">
        <v>672</v>
      </c>
      <c r="D1491" s="14" t="str">
        <f t="shared" si="22"/>
        <v>Error?</v>
      </c>
    </row>
    <row r="1492" spans="1:4" x14ac:dyDescent="0.2">
      <c r="A1492" s="55">
        <v>1431</v>
      </c>
      <c r="B1492" s="1232">
        <f>'Expenditures 15-22'!K257</f>
        <v>76000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985312</v>
      </c>
      <c r="C1495" s="14" t="s">
        <v>672</v>
      </c>
      <c r="D1495" s="14" t="str">
        <f t="shared" si="22"/>
        <v>Error?</v>
      </c>
    </row>
    <row r="1496" spans="1:4" x14ac:dyDescent="0.2">
      <c r="A1496" s="55">
        <v>1435</v>
      </c>
      <c r="B1496" s="1232">
        <f>'Expenditures 15-22'!K261</f>
        <v>8559</v>
      </c>
      <c r="C1496" s="14" t="s">
        <v>672</v>
      </c>
      <c r="D1496" s="14" t="str">
        <f t="shared" si="22"/>
        <v>Error?</v>
      </c>
    </row>
    <row r="1497" spans="1:4" x14ac:dyDescent="0.2">
      <c r="A1497" s="55">
        <v>1436</v>
      </c>
      <c r="B1497" s="1232">
        <f>'Expenditures 15-22'!K262</f>
        <v>25708</v>
      </c>
      <c r="C1497" s="14" t="s">
        <v>672</v>
      </c>
      <c r="D1497" s="14" t="str">
        <f t="shared" si="22"/>
        <v>Error?</v>
      </c>
    </row>
    <row r="1498" spans="1:4" x14ac:dyDescent="0.2">
      <c r="A1498" s="55">
        <v>1437</v>
      </c>
      <c r="B1498" s="1232">
        <f>'Expenditures 15-22'!K263</f>
        <v>39896</v>
      </c>
      <c r="C1498" s="14" t="s">
        <v>672</v>
      </c>
      <c r="D1498" s="14" t="str">
        <f t="shared" si="22"/>
        <v>Error?</v>
      </c>
    </row>
    <row r="1499" spans="1:4" x14ac:dyDescent="0.2">
      <c r="A1499" s="83">
        <v>1438</v>
      </c>
      <c r="D1499" s="14" t="str">
        <f t="shared" si="22"/>
        <v>OK</v>
      </c>
    </row>
    <row r="1500" spans="1:4" x14ac:dyDescent="0.2">
      <c r="A1500" s="55">
        <v>1439</v>
      </c>
      <c r="B1500" s="1232">
        <f>'Expenditures 15-22'!K264</f>
        <v>1135475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108401</v>
      </c>
      <c r="C1503" s="14" t="s">
        <v>672</v>
      </c>
      <c r="D1503" s="14" t="str">
        <f t="shared" si="22"/>
        <v>Error?</v>
      </c>
    </row>
    <row r="1504" spans="1:4" x14ac:dyDescent="0.2">
      <c r="A1504" s="55">
        <v>1443</v>
      </c>
      <c r="B1504" s="1232">
        <f>'Expenditures 15-22'!K269</f>
        <v>48302</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156703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2047762</v>
      </c>
      <c r="C1510" s="14" t="s">
        <v>672</v>
      </c>
      <c r="D1510" s="14" t="str">
        <f t="shared" si="22"/>
        <v>Error?</v>
      </c>
    </row>
    <row r="1511" spans="1:4" x14ac:dyDescent="0.2">
      <c r="A1511" s="55">
        <v>1450</v>
      </c>
      <c r="B1511" s="1232">
        <f>'Expenditures 15-22'!K274</f>
        <v>18008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3184224</v>
      </c>
      <c r="C1517" s="14" t="s">
        <v>672</v>
      </c>
      <c r="D1517" s="14" t="str">
        <f t="shared" si="22"/>
        <v>Error?</v>
      </c>
    </row>
    <row r="1518" spans="1:4" x14ac:dyDescent="0.2">
      <c r="A1518" s="55">
        <v>1457</v>
      </c>
      <c r="B1518" s="1232">
        <f>'Expenditures 15-22'!K289</f>
        <v>1169863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140587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140587</v>
      </c>
      <c r="C1535" s="14" t="s">
        <v>672</v>
      </c>
      <c r="D1535" s="14" t="str">
        <f t="shared" ref="D1535:D1598" si="23">IF(ISBLANK(B1535),"OK",IF(A1535-B1535=0,"OK","Error?"))</f>
        <v>Error?</v>
      </c>
    </row>
    <row r="1536" spans="1:4" x14ac:dyDescent="0.2">
      <c r="A1536" s="55">
        <v>1475</v>
      </c>
      <c r="B1536" s="1232">
        <f>'Expenditures 15-22'!E305</f>
        <v>140587</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2448317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2448317</v>
      </c>
      <c r="C1547" s="14" t="s">
        <v>672</v>
      </c>
      <c r="D1547" s="14" t="str">
        <f t="shared" si="23"/>
        <v>Error?</v>
      </c>
    </row>
    <row r="1548" spans="1:4" x14ac:dyDescent="0.2">
      <c r="A1548" s="55">
        <v>1487</v>
      </c>
      <c r="B1548" s="1232">
        <f>'Expenditures 15-22'!G305</f>
        <v>2448317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2588904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2588904</v>
      </c>
      <c r="C1559" s="14" t="s">
        <v>672</v>
      </c>
      <c r="D1559" s="14" t="str">
        <f t="shared" si="23"/>
        <v>Error?</v>
      </c>
    </row>
    <row r="1560" spans="1:4" x14ac:dyDescent="0.2">
      <c r="A1560" s="55">
        <v>1499</v>
      </c>
      <c r="B1560" s="1232">
        <f>'Expenditures 15-22'!K305</f>
        <v>2588904</v>
      </c>
      <c r="C1560" s="14" t="s">
        <v>672</v>
      </c>
      <c r="D1560" s="14" t="str">
        <f t="shared" si="23"/>
        <v>Error?</v>
      </c>
    </row>
    <row r="1561" spans="1:4" x14ac:dyDescent="0.2">
      <c r="A1561" s="55">
        <v>1500</v>
      </c>
      <c r="B1561" s="1232">
        <f>'Expenditures 15-22'!K306</f>
        <v>-2584627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-4441633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-1424208</v>
      </c>
      <c r="C1630" s="14" t="s">
        <v>672</v>
      </c>
      <c r="D1630" s="14" t="str">
        <f t="shared" si="24"/>
        <v>Error?</v>
      </c>
    </row>
    <row r="1631" spans="1:4" x14ac:dyDescent="0.2">
      <c r="A1631" s="55">
        <v>1570</v>
      </c>
      <c r="B1631" s="1232">
        <f>'Acct Summary 7-8'!D79</f>
        <v>4910477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5567080</v>
      </c>
      <c r="C1644" s="14" t="s">
        <v>672</v>
      </c>
      <c r="D1644" s="14" t="str">
        <f t="shared" si="24"/>
        <v>Error?</v>
      </c>
    </row>
    <row r="1645" spans="1:4" x14ac:dyDescent="0.2">
      <c r="A1645" s="55">
        <v>1584</v>
      </c>
      <c r="B1645" s="1232">
        <f>'Acct Summary 7-8'!E79</f>
        <v>2215632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2351537</v>
      </c>
      <c r="C1658" s="14" t="s">
        <v>672</v>
      </c>
      <c r="D1658" s="14" t="str">
        <f t="shared" si="24"/>
        <v>Error?</v>
      </c>
    </row>
    <row r="1659" spans="1:4" x14ac:dyDescent="0.2">
      <c r="A1659" s="55">
        <v>1598</v>
      </c>
      <c r="B1659" s="1232">
        <f>'Acct Summary 7-8'!F79</f>
        <v>3003830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2307219</v>
      </c>
      <c r="C1672" s="14" t="s">
        <v>672</v>
      </c>
      <c r="D1672" s="14" t="str">
        <f t="shared" si="25"/>
        <v>Error?</v>
      </c>
    </row>
    <row r="1673" spans="1:4" x14ac:dyDescent="0.2">
      <c r="A1673" s="55">
        <v>1612</v>
      </c>
      <c r="B1673" s="1232">
        <f>'Acct Summary 7-8'!G79</f>
        <v>1281124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2450987</v>
      </c>
      <c r="C1686" s="14" t="s">
        <v>672</v>
      </c>
      <c r="D1686" s="14" t="str">
        <f t="shared" si="25"/>
        <v>Error?</v>
      </c>
    </row>
    <row r="1687" spans="1:4" x14ac:dyDescent="0.2">
      <c r="A1687" s="55">
        <v>1626</v>
      </c>
      <c r="B1687" s="1232">
        <f>'Acct Summary 7-8'!H79</f>
        <v>5442614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2857987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56664404</v>
      </c>
      <c r="C1744" s="14" t="s">
        <v>672</v>
      </c>
      <c r="D1744" s="14" t="str">
        <f t="shared" si="26"/>
        <v>Error?</v>
      </c>
    </row>
    <row r="1745" spans="1:5" x14ac:dyDescent="0.2">
      <c r="A1745" s="55">
        <v>1684</v>
      </c>
      <c r="B1745" s="1232">
        <f>'Tax Sched 24'!B5</f>
        <v>8747774</v>
      </c>
      <c r="C1745" s="14" t="s">
        <v>672</v>
      </c>
      <c r="D1745" s="14" t="str">
        <f t="shared" si="26"/>
        <v>Error?</v>
      </c>
    </row>
    <row r="1746" spans="1:5" x14ac:dyDescent="0.2">
      <c r="A1746" s="55">
        <v>1685</v>
      </c>
      <c r="B1746" s="1232">
        <f>'Tax Sched 24'!B6</f>
        <v>5005934</v>
      </c>
      <c r="C1746" s="14" t="s">
        <v>672</v>
      </c>
      <c r="D1746" s="14" t="str">
        <f t="shared" si="26"/>
        <v>Error?</v>
      </c>
    </row>
    <row r="1747" spans="1:5" x14ac:dyDescent="0.2">
      <c r="A1747" s="55">
        <v>1686</v>
      </c>
      <c r="B1747" s="1232">
        <f>'Tax Sched 24'!B7</f>
        <v>8435160</v>
      </c>
      <c r="C1747" s="14" t="s">
        <v>672</v>
      </c>
      <c r="D1747" s="14" t="str">
        <f t="shared" si="26"/>
        <v>Error?</v>
      </c>
    </row>
    <row r="1748" spans="1:5" x14ac:dyDescent="0.2">
      <c r="A1748" s="55">
        <v>1687</v>
      </c>
      <c r="B1748" s="1232">
        <f>'Tax Sched 24'!B8</f>
        <v>879223</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648139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6607643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90338573</v>
      </c>
      <c r="C1759" s="14" t="s">
        <v>672</v>
      </c>
      <c r="D1759" s="14" t="str">
        <f t="shared" si="26"/>
        <v>Error?</v>
      </c>
    </row>
    <row r="1760" spans="1:5" x14ac:dyDescent="0.2">
      <c r="A1760" s="55">
        <v>1699</v>
      </c>
      <c r="B1760" s="1232">
        <f>'Tax Sched 24'!D4</f>
        <v>56664404</v>
      </c>
      <c r="C1760" s="14" t="s">
        <v>672</v>
      </c>
      <c r="D1760" s="14" t="str">
        <f t="shared" si="26"/>
        <v>Error?</v>
      </c>
    </row>
    <row r="1761" spans="1:5" x14ac:dyDescent="0.2">
      <c r="A1761" s="55">
        <v>1700</v>
      </c>
      <c r="B1761" s="1232">
        <f>'Tax Sched 24'!D5</f>
        <v>8747774</v>
      </c>
      <c r="C1761" s="14" t="s">
        <v>672</v>
      </c>
      <c r="D1761" s="14" t="str">
        <f t="shared" si="26"/>
        <v>Error?</v>
      </c>
    </row>
    <row r="1762" spans="1:5" s="80" customFormat="1" x14ac:dyDescent="0.2">
      <c r="A1762" s="55">
        <v>1701</v>
      </c>
      <c r="B1762" s="1232">
        <f>'Tax Sched 24'!D6</f>
        <v>5005934</v>
      </c>
      <c r="C1762" s="14" t="s">
        <v>672</v>
      </c>
      <c r="D1762" s="14" t="str">
        <f t="shared" si="26"/>
        <v>Error?</v>
      </c>
      <c r="E1762" s="81"/>
    </row>
    <row r="1763" spans="1:5" x14ac:dyDescent="0.2">
      <c r="A1763" s="55">
        <v>1702</v>
      </c>
      <c r="B1763" s="1232">
        <f>'Tax Sched 24'!D7</f>
        <v>8435160</v>
      </c>
      <c r="C1763" s="14" t="s">
        <v>672</v>
      </c>
      <c r="D1763" s="14" t="str">
        <f t="shared" si="26"/>
        <v>Error?</v>
      </c>
    </row>
    <row r="1764" spans="1:5" x14ac:dyDescent="0.2">
      <c r="A1764" s="55">
        <v>1703</v>
      </c>
      <c r="B1764" s="1232">
        <f>'Tax Sched 24'!D8</f>
        <v>879223</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648139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6607643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90338573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54391533</v>
      </c>
      <c r="C1792" s="14" t="s">
        <v>672</v>
      </c>
      <c r="D1792" s="14" t="str">
        <f t="shared" si="27"/>
        <v>Error?</v>
      </c>
    </row>
    <row r="1793" spans="1:4" x14ac:dyDescent="0.2">
      <c r="A1793" s="55">
        <v>1732</v>
      </c>
      <c r="B1793" s="1232">
        <f>'Tax Sched 24'!F5</f>
        <v>8240000</v>
      </c>
      <c r="C1793" s="14" t="s">
        <v>672</v>
      </c>
      <c r="D1793" s="14" t="str">
        <f t="shared" si="27"/>
        <v>Error?</v>
      </c>
    </row>
    <row r="1794" spans="1:4" x14ac:dyDescent="0.2">
      <c r="A1794" s="55">
        <v>1733</v>
      </c>
      <c r="B1794" s="1232">
        <f>'Tax Sched 24'!F6</f>
        <v>4865650</v>
      </c>
      <c r="C1794" s="14" t="s">
        <v>672</v>
      </c>
      <c r="D1794" s="14" t="str">
        <f t="shared" si="27"/>
        <v>Error?</v>
      </c>
    </row>
    <row r="1795" spans="1:4" x14ac:dyDescent="0.2">
      <c r="A1795" s="55">
        <v>1734</v>
      </c>
      <c r="B1795" s="1232">
        <f>'Tax Sched 24'!F7</f>
        <v>9277899</v>
      </c>
      <c r="C1795" s="14" t="s">
        <v>672</v>
      </c>
      <c r="D1795" s="14" t="str">
        <f t="shared" si="27"/>
        <v>Error?</v>
      </c>
    </row>
    <row r="1796" spans="1:4" x14ac:dyDescent="0.2">
      <c r="A1796" s="55">
        <v>1735</v>
      </c>
      <c r="B1796" s="1232">
        <f>'Tax Sched 24'!F8</f>
        <v>875500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721000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6216175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54391533</v>
      </c>
      <c r="D1808" s="14" t="str">
        <f t="shared" si="27"/>
        <v>Error?</v>
      </c>
    </row>
    <row r="1809" spans="1:4" x14ac:dyDescent="0.2">
      <c r="A1809" s="55">
        <v>1748</v>
      </c>
      <c r="B1809" s="1232">
        <f>'Tax Sched 24'!E5</f>
        <v>8240000</v>
      </c>
      <c r="D1809" s="14" t="str">
        <f t="shared" si="27"/>
        <v>Error?</v>
      </c>
    </row>
    <row r="1810" spans="1:4" x14ac:dyDescent="0.2">
      <c r="A1810" s="55">
        <v>1749</v>
      </c>
      <c r="B1810" s="1232">
        <f>'Tax Sched 24'!E6</f>
        <v>4865650</v>
      </c>
      <c r="D1810" s="14" t="str">
        <f t="shared" si="27"/>
        <v>Error?</v>
      </c>
    </row>
    <row r="1811" spans="1:4" x14ac:dyDescent="0.2">
      <c r="A1811" s="55">
        <v>1750</v>
      </c>
      <c r="B1811" s="1232">
        <f>'Tax Sched 24'!E7</f>
        <v>9277899</v>
      </c>
      <c r="D1811" s="14" t="str">
        <f t="shared" si="27"/>
        <v>Error?</v>
      </c>
    </row>
    <row r="1812" spans="1:4" x14ac:dyDescent="0.2">
      <c r="A1812" s="55">
        <v>1751</v>
      </c>
      <c r="B1812" s="1232">
        <f>'Tax Sched 24'!E8</f>
        <v>875500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721000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6216175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87677757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41287376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1429669</v>
      </c>
      <c r="D1971" s="14" t="str">
        <f t="shared" si="29"/>
        <v>Error?</v>
      </c>
    </row>
    <row r="1972" spans="1:5" x14ac:dyDescent="0.2">
      <c r="A1972" s="55">
        <v>1911</v>
      </c>
      <c r="B1972" s="1232">
        <f>'Rest Tax Levies-Tort Im 26'!H5</f>
        <v>6607643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6607643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8037312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1965066</v>
      </c>
      <c r="D2008" s="14" t="str">
        <f t="shared" si="30"/>
        <v>Error?</v>
      </c>
    </row>
    <row r="2009" spans="1:4" x14ac:dyDescent="0.2">
      <c r="A2009" s="55">
        <v>1948</v>
      </c>
      <c r="B2009" s="1232">
        <f>'Cap Outlay Deprec 27'!C8</f>
        <v>91992297</v>
      </c>
      <c r="D2009" s="14" t="str">
        <f t="shared" si="30"/>
        <v>Error?</v>
      </c>
    </row>
    <row r="2010" spans="1:4" x14ac:dyDescent="0.2">
      <c r="A2010" s="55">
        <v>1949</v>
      </c>
      <c r="B2010" s="1232">
        <f>'Cap Outlay Deprec 27'!C10</f>
        <v>3764581</v>
      </c>
      <c r="D2010" s="14" t="str">
        <f t="shared" si="30"/>
        <v>Error?</v>
      </c>
    </row>
    <row r="2011" spans="1:4" x14ac:dyDescent="0.2">
      <c r="A2011" s="55">
        <v>1950</v>
      </c>
      <c r="B2011" s="1232">
        <f>'Cap Outlay Deprec 27'!C12</f>
        <v>20315486</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118037430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2448317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970332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3418649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1965066</v>
      </c>
      <c r="C2026" s="14" t="s">
        <v>672</v>
      </c>
      <c r="D2026" s="14" t="str">
        <f t="shared" si="30"/>
        <v>Error?</v>
      </c>
    </row>
    <row r="2027" spans="1:4" x14ac:dyDescent="0.2">
      <c r="A2027" s="55">
        <v>1966</v>
      </c>
      <c r="B2027" s="1232">
        <f>'Cap Outlay Deprec 27'!F8</f>
        <v>94440614</v>
      </c>
      <c r="C2027" s="14" t="s">
        <v>672</v>
      </c>
      <c r="D2027" s="14" t="str">
        <f t="shared" si="30"/>
        <v>Error?</v>
      </c>
    </row>
    <row r="2028" spans="1:4" x14ac:dyDescent="0.2">
      <c r="A2028" s="55">
        <v>1967</v>
      </c>
      <c r="B2028" s="1232">
        <f>'Cap Outlay Deprec 27'!F10</f>
        <v>3764581</v>
      </c>
      <c r="C2028" s="14" t="s">
        <v>672</v>
      </c>
      <c r="D2028" s="14" t="str">
        <f t="shared" si="30"/>
        <v>Error?</v>
      </c>
    </row>
    <row r="2029" spans="1:4" x14ac:dyDescent="0.2">
      <c r="A2029" s="55">
        <v>1968</v>
      </c>
      <c r="B2029" s="1232">
        <f>'Cap Outlay Deprec 27'!F12</f>
        <v>21285818</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121456079</v>
      </c>
      <c r="C2031" s="14" t="s">
        <v>672</v>
      </c>
      <c r="D2031" s="14" t="str">
        <f t="shared" si="30"/>
        <v>Error?</v>
      </c>
    </row>
    <row r="2032" spans="1:4" x14ac:dyDescent="0.2">
      <c r="A2032" s="83">
        <v>1971</v>
      </c>
      <c r="D2032" s="14" t="str">
        <f t="shared" si="30"/>
        <v>OK</v>
      </c>
    </row>
    <row r="2033" spans="1:4" x14ac:dyDescent="0.2">
      <c r="A2033" s="55">
        <v>1972</v>
      </c>
      <c r="B2033" s="1232">
        <f>'Cap Outlay Deprec 27'!H8</f>
        <v>42193031</v>
      </c>
      <c r="D2033" s="14" t="str">
        <f t="shared" si="30"/>
        <v>Error?</v>
      </c>
    </row>
    <row r="2034" spans="1:4" x14ac:dyDescent="0.2">
      <c r="A2034" s="55">
        <v>1973</v>
      </c>
      <c r="B2034" s="1232">
        <f>'Cap Outlay Deprec 27'!H10</f>
        <v>3626936</v>
      </c>
      <c r="D2034" s="14" t="str">
        <f t="shared" si="30"/>
        <v>Error?</v>
      </c>
    </row>
    <row r="2035" spans="1:4" x14ac:dyDescent="0.2">
      <c r="A2035" s="55">
        <v>1974</v>
      </c>
      <c r="B2035" s="1232">
        <f>'Cap Outlay Deprec 27'!H12</f>
        <v>19587849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65407816</v>
      </c>
      <c r="C2037" s="14" t="s">
        <v>672</v>
      </c>
      <c r="D2037" s="14" t="str">
        <f t="shared" si="30"/>
        <v>Error?</v>
      </c>
    </row>
    <row r="2038" spans="1:4" x14ac:dyDescent="0.2">
      <c r="A2038" s="83">
        <v>1977</v>
      </c>
      <c r="D2038" s="14" t="str">
        <f t="shared" si="30"/>
        <v>OK</v>
      </c>
    </row>
    <row r="2039" spans="1:4" x14ac:dyDescent="0.2">
      <c r="A2039" s="55">
        <v>1978</v>
      </c>
      <c r="B2039" s="1232">
        <f>'Cap Outlay Deprec 27'!I8</f>
        <v>1849315</v>
      </c>
      <c r="D2039" s="14" t="str">
        <f t="shared" si="30"/>
        <v>Error?</v>
      </c>
    </row>
    <row r="2040" spans="1:4" x14ac:dyDescent="0.2">
      <c r="A2040" s="55">
        <v>1979</v>
      </c>
      <c r="B2040" s="1232">
        <f>'Cap Outlay Deprec 27'!I10</f>
        <v>137645</v>
      </c>
      <c r="D2040" s="14" t="str">
        <f t="shared" si="30"/>
        <v>Error?</v>
      </c>
    </row>
    <row r="2041" spans="1:4" x14ac:dyDescent="0.2">
      <c r="A2041" s="55">
        <v>1980</v>
      </c>
      <c r="B2041" s="1232">
        <f>'Cap Outlay Deprec 27'!I12</f>
        <v>923068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2910028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44042346</v>
      </c>
      <c r="C2051" s="14" t="s">
        <v>672</v>
      </c>
      <c r="D2051" s="14" t="str">
        <f t="shared" si="31"/>
        <v>Error?</v>
      </c>
    </row>
    <row r="2052" spans="1:4" x14ac:dyDescent="0.2">
      <c r="A2052" s="55">
        <v>1991</v>
      </c>
      <c r="B2052" s="1232">
        <f>'Cap Outlay Deprec 27'!K10</f>
        <v>3764581</v>
      </c>
      <c r="C2052" s="14" t="s">
        <v>672</v>
      </c>
      <c r="D2052" s="14" t="str">
        <f t="shared" si="31"/>
        <v>Error?</v>
      </c>
    </row>
    <row r="2053" spans="1:4" x14ac:dyDescent="0.2">
      <c r="A2053" s="55">
        <v>1992</v>
      </c>
      <c r="B2053" s="1232">
        <f>'Cap Outlay Deprec 27'!K12</f>
        <v>20510917</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68317844</v>
      </c>
      <c r="C2055" s="14" t="s">
        <v>672</v>
      </c>
      <c r="D2055" s="14" t="str">
        <f t="shared" si="31"/>
        <v>Error?</v>
      </c>
    </row>
    <row r="2056" spans="1:4" x14ac:dyDescent="0.2">
      <c r="A2056" s="55">
        <v>1995</v>
      </c>
      <c r="B2056" s="1232">
        <f>'Cap Outlay Deprec 27'!L5</f>
        <v>1965066</v>
      </c>
      <c r="C2056" s="14" t="s">
        <v>672</v>
      </c>
      <c r="D2056" s="14" t="str">
        <f t="shared" si="31"/>
        <v>Error?</v>
      </c>
    </row>
    <row r="2057" spans="1:4" x14ac:dyDescent="0.2">
      <c r="A2057" s="55">
        <v>1996</v>
      </c>
      <c r="B2057" s="1232">
        <f>'Cap Outlay Deprec 27'!L8</f>
        <v>50398268</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774901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53138235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159092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66746401</v>
      </c>
      <c r="C2551" s="14" t="s">
        <v>672</v>
      </c>
      <c r="D2551" s="14" t="str">
        <f t="shared" si="38"/>
        <v>Error?</v>
      </c>
    </row>
    <row r="2552" spans="1:4" x14ac:dyDescent="0.2">
      <c r="A2552" s="83">
        <v>2491</v>
      </c>
      <c r="D2552" s="14" t="str">
        <f t="shared" si="38"/>
        <v>OK</v>
      </c>
    </row>
    <row r="2553" spans="1:4" x14ac:dyDescent="0.2">
      <c r="A2553" s="55">
        <v>2492</v>
      </c>
      <c r="B2553" s="1232">
        <f>'Acct Summary 7-8'!C6</f>
        <v>10672316</v>
      </c>
      <c r="C2553" s="14" t="s">
        <v>672</v>
      </c>
      <c r="D2553" s="14" t="str">
        <f t="shared" si="38"/>
        <v>Error?</v>
      </c>
    </row>
    <row r="2554" spans="1:4" x14ac:dyDescent="0.2">
      <c r="A2554" s="55">
        <v>2493</v>
      </c>
      <c r="B2554" s="1232">
        <f>'Acct Summary 7-8'!C7</f>
        <v>5297201</v>
      </c>
      <c r="C2554" s="14" t="s">
        <v>672</v>
      </c>
      <c r="D2554" s="14" t="str">
        <f t="shared" si="38"/>
        <v>Error?</v>
      </c>
    </row>
    <row r="2555" spans="1:4" x14ac:dyDescent="0.2">
      <c r="A2555" s="55">
        <v>2494</v>
      </c>
      <c r="B2555" s="1232">
        <f>'Acct Summary 7-8'!C8</f>
        <v>82715918</v>
      </c>
      <c r="C2555" s="14" t="s">
        <v>672</v>
      </c>
      <c r="D2555" s="14" t="str">
        <f t="shared" si="38"/>
        <v>Error?</v>
      </c>
    </row>
    <row r="2556" spans="1:4" x14ac:dyDescent="0.2">
      <c r="A2556" s="55">
        <v>2495</v>
      </c>
      <c r="B2556" s="1232">
        <f>'Acct Summary 7-8'!C12</f>
        <v>59720040</v>
      </c>
      <c r="C2556" s="14" t="s">
        <v>672</v>
      </c>
      <c r="D2556" s="14" t="str">
        <f t="shared" si="38"/>
        <v>Error?</v>
      </c>
    </row>
    <row r="2557" spans="1:4" x14ac:dyDescent="0.2">
      <c r="A2557" s="55">
        <v>2496</v>
      </c>
      <c r="B2557" s="1232">
        <f>'Acct Summary 7-8'!C13</f>
        <v>26419170</v>
      </c>
      <c r="C2557" s="14" t="s">
        <v>672</v>
      </c>
      <c r="D2557" s="14" t="str">
        <f t="shared" si="38"/>
        <v>Error?</v>
      </c>
    </row>
    <row r="2558" spans="1:4" x14ac:dyDescent="0.2">
      <c r="A2558" s="55">
        <v>2497</v>
      </c>
      <c r="B2558" s="1232">
        <f>'Acct Summary 7-8'!C14</f>
        <v>251178</v>
      </c>
      <c r="C2558" s="14" t="s">
        <v>672</v>
      </c>
      <c r="D2558" s="14" t="str">
        <f t="shared" si="38"/>
        <v>Error?</v>
      </c>
    </row>
    <row r="2559" spans="1:4" x14ac:dyDescent="0.2">
      <c r="A2559" s="55">
        <v>2498</v>
      </c>
      <c r="B2559" s="1232">
        <f>'Acct Summary 7-8'!C15</f>
        <v>159092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86549480</v>
      </c>
      <c r="C2561" s="14" t="s">
        <v>672</v>
      </c>
      <c r="D2561" s="14" t="str">
        <f t="shared" si="39"/>
        <v>Error?</v>
      </c>
    </row>
    <row r="2562" spans="1:4" x14ac:dyDescent="0.2">
      <c r="A2562" s="55">
        <v>2501</v>
      </c>
      <c r="B2562" s="1232">
        <f>'Acct Summary 7-8'!C20</f>
        <v>-3833562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9105585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9105585</v>
      </c>
      <c r="C2568" s="14" t="s">
        <v>672</v>
      </c>
      <c r="D2568" s="14" t="str">
        <f t="shared" si="39"/>
        <v>Error?</v>
      </c>
    </row>
    <row r="2569" spans="1:4" x14ac:dyDescent="0.2">
      <c r="A2569" s="55">
        <v>2508</v>
      </c>
      <c r="B2569" s="1232">
        <f>'Acct Summary 7-8'!D13</f>
        <v>8296318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8296318</v>
      </c>
      <c r="C2573" s="14" t="s">
        <v>672</v>
      </c>
      <c r="D2573" s="14" t="str">
        <f t="shared" si="39"/>
        <v>Error?</v>
      </c>
    </row>
    <row r="2574" spans="1:4" x14ac:dyDescent="0.2">
      <c r="A2574" s="55">
        <v>2513</v>
      </c>
      <c r="B2574" s="1232">
        <f>'Acct Summary 7-8'!D20</f>
        <v>809267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8488680</v>
      </c>
      <c r="C2591" s="14" t="s">
        <v>672</v>
      </c>
      <c r="D2591" s="14" t="str">
        <f t="shared" si="39"/>
        <v>Error?</v>
      </c>
    </row>
    <row r="2592" spans="1:4" x14ac:dyDescent="0.2">
      <c r="A2592" s="83">
        <v>2531</v>
      </c>
      <c r="D2592" s="14" t="str">
        <f t="shared" si="39"/>
        <v>OK</v>
      </c>
    </row>
    <row r="2593" spans="1:4" x14ac:dyDescent="0.2">
      <c r="A2593" s="55">
        <v>2532</v>
      </c>
      <c r="B2593" s="1232">
        <f>'Acct Summary 7-8'!F6</f>
        <v>1542174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10030854</v>
      </c>
      <c r="C2595" s="14" t="s">
        <v>672</v>
      </c>
      <c r="D2595" s="14" t="str">
        <f t="shared" si="39"/>
        <v>Error?</v>
      </c>
    </row>
    <row r="2596" spans="1:4" x14ac:dyDescent="0.2">
      <c r="A2596" s="55">
        <v>2535</v>
      </c>
      <c r="B2596" s="1232">
        <f>'Acct Summary 7-8'!F13</f>
        <v>3727465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3727465</v>
      </c>
      <c r="C2600" s="14" t="s">
        <v>672</v>
      </c>
      <c r="D2600" s="14" t="str">
        <f t="shared" si="39"/>
        <v>Error?</v>
      </c>
    </row>
    <row r="2601" spans="1:4" x14ac:dyDescent="0.2">
      <c r="A2601" s="55">
        <v>2540</v>
      </c>
      <c r="B2601" s="1232">
        <f>'Acct Summary 7-8'!F20</f>
        <v>6303389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4354087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4354087</v>
      </c>
      <c r="C2606" s="14" t="s">
        <v>672</v>
      </c>
      <c r="D2606" s="14" t="str">
        <f t="shared" si="39"/>
        <v>Error?</v>
      </c>
    </row>
    <row r="2607" spans="1:4" x14ac:dyDescent="0.2">
      <c r="A2607" s="55">
        <v>2546</v>
      </c>
      <c r="B2607" s="1232">
        <f>'Acct Summary 7-8'!G12</f>
        <v>1118454</v>
      </c>
      <c r="C2607" s="14" t="s">
        <v>672</v>
      </c>
      <c r="D2607" s="14" t="str">
        <f t="shared" si="39"/>
        <v>Error?</v>
      </c>
    </row>
    <row r="2608" spans="1:4" x14ac:dyDescent="0.2">
      <c r="A2608" s="55">
        <v>2547</v>
      </c>
      <c r="B2608" s="1232">
        <f>'Acct Summary 7-8'!G13</f>
        <v>2047762</v>
      </c>
      <c r="C2608" s="14" t="s">
        <v>672</v>
      </c>
      <c r="D2608" s="14" t="str">
        <f t="shared" si="39"/>
        <v>Error?</v>
      </c>
    </row>
    <row r="2609" spans="1:4" x14ac:dyDescent="0.2">
      <c r="A2609" s="55">
        <v>2548</v>
      </c>
      <c r="B2609" s="1232">
        <f>'Acct Summary 7-8'!G14</f>
        <v>18008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3184224</v>
      </c>
      <c r="C2612" s="14" t="s">
        <v>672</v>
      </c>
      <c r="D2612" s="14" t="str">
        <f t="shared" si="39"/>
        <v>Error?</v>
      </c>
    </row>
    <row r="2613" spans="1:4" x14ac:dyDescent="0.2">
      <c r="A2613" s="55">
        <v>2552</v>
      </c>
      <c r="B2613" s="1232">
        <f>'Acct Summary 7-8'!G20</f>
        <v>1169863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5017532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5017532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5183304</v>
      </c>
      <c r="C2634" s="14" t="s">
        <v>672</v>
      </c>
      <c r="D2634" s="14" t="str">
        <f t="shared" si="40"/>
        <v>Error?</v>
      </c>
    </row>
    <row r="2635" spans="1:4" x14ac:dyDescent="0.2">
      <c r="A2635" s="55">
        <v>2574</v>
      </c>
      <c r="B2635" s="1232">
        <f>'Acct Summary 7-8'!E17</f>
        <v>5183304</v>
      </c>
      <c r="C2635" s="14" t="s">
        <v>672</v>
      </c>
      <c r="D2635" s="14" t="str">
        <f t="shared" si="40"/>
        <v>Error?</v>
      </c>
    </row>
    <row r="2636" spans="1:4" x14ac:dyDescent="0.2">
      <c r="A2636" s="55">
        <v>2575</v>
      </c>
      <c r="B2636" s="1232">
        <f>'Acct Summary 7-8'!E20</f>
        <v>-165772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4277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4277</v>
      </c>
      <c r="C2658" s="14" t="s">
        <v>672</v>
      </c>
      <c r="D2658" s="14" t="str">
        <f t="shared" si="40"/>
        <v>Error?</v>
      </c>
    </row>
    <row r="2659" spans="1:4" x14ac:dyDescent="0.2">
      <c r="A2659" s="55">
        <v>2598</v>
      </c>
      <c r="B2659" s="1232">
        <f>'Acct Summary 7-8'!H13</f>
        <v>2588904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2588904</v>
      </c>
      <c r="C2661" s="14" t="s">
        <v>672</v>
      </c>
      <c r="D2661" s="14" t="str">
        <f t="shared" si="40"/>
        <v>Error?</v>
      </c>
    </row>
    <row r="2662" spans="1:4" x14ac:dyDescent="0.2">
      <c r="A2662" s="55">
        <v>2601</v>
      </c>
      <c r="B2662" s="1232">
        <f>'Acct Summary 7-8'!H20</f>
        <v>-2584627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500437</v>
      </c>
      <c r="D2718" s="14" t="str">
        <f t="shared" si="41"/>
        <v>Error?</v>
      </c>
    </row>
    <row r="2719" spans="1:4" x14ac:dyDescent="0.2">
      <c r="A2719" s="55">
        <v>2658</v>
      </c>
      <c r="B2719" s="1232">
        <f>'Expenditures 15-22'!D51</f>
        <v>111421</v>
      </c>
      <c r="D2719" s="14" t="str">
        <f t="shared" si="41"/>
        <v>Error?</v>
      </c>
    </row>
    <row r="2720" spans="1:4" x14ac:dyDescent="0.2">
      <c r="A2720" s="55">
        <v>2659</v>
      </c>
      <c r="B2720" s="1232">
        <f>'Expenditures 15-22'!E51</f>
        <v>3368</v>
      </c>
      <c r="D2720" s="14" t="str">
        <f t="shared" si="41"/>
        <v>Error?</v>
      </c>
    </row>
    <row r="2721" spans="1:4" x14ac:dyDescent="0.2">
      <c r="A2721" s="55">
        <v>2660</v>
      </c>
      <c r="B2721" s="1232">
        <f>'Expenditures 15-22'!F51</f>
        <v>7519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150</v>
      </c>
      <c r="D2723" s="14" t="str">
        <f t="shared" si="41"/>
        <v>Error?</v>
      </c>
    </row>
    <row r="2724" spans="1:4" x14ac:dyDescent="0.2">
      <c r="A2724" s="55">
        <v>2663</v>
      </c>
      <c r="B2724" s="1232">
        <f>'Expenditures 15-22'!K51</f>
        <v>656015</v>
      </c>
      <c r="C2724" s="14" t="s">
        <v>672</v>
      </c>
      <c r="D2724" s="14" t="str">
        <f t="shared" si="41"/>
        <v>Error?</v>
      </c>
    </row>
    <row r="2725" spans="1:4" x14ac:dyDescent="0.2">
      <c r="A2725" s="55">
        <v>2664</v>
      </c>
      <c r="B2725" s="1232">
        <f>'Expenditures 15-22'!D241</f>
        <v>27786</v>
      </c>
      <c r="D2725" s="14" t="str">
        <f t="shared" si="41"/>
        <v>Error?</v>
      </c>
    </row>
    <row r="2726" spans="1:4" x14ac:dyDescent="0.2">
      <c r="A2726" s="55">
        <v>2665</v>
      </c>
      <c r="B2726" s="1232">
        <f>'Expenditures 15-22'!K241</f>
        <v>27786</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159092</v>
      </c>
      <c r="C2789" s="14" t="s">
        <v>672</v>
      </c>
      <c r="D2789" s="14" t="str">
        <f t="shared" si="42"/>
        <v>Error?</v>
      </c>
    </row>
    <row r="2790" spans="1:4" x14ac:dyDescent="0.2">
      <c r="A2790" s="55">
        <v>2729</v>
      </c>
      <c r="B2790" s="1232">
        <f>'Expenditures 15-22'!E102</f>
        <v>159092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3709404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569821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3709404</v>
      </c>
      <c r="D2912" s="14" t="str">
        <f t="shared" si="44"/>
        <v>Error?</v>
      </c>
    </row>
    <row r="2913" spans="1:4" x14ac:dyDescent="0.2">
      <c r="A2913" s="55">
        <v>2852</v>
      </c>
      <c r="B2913" s="1232">
        <f>'Assets-Liab 5-6'!I41</f>
        <v>3709404</v>
      </c>
      <c r="C2913" s="14" t="s">
        <v>672</v>
      </c>
      <c r="D2913" s="14" t="str">
        <f t="shared" si="44"/>
        <v>Error?</v>
      </c>
    </row>
    <row r="2914" spans="1:4" x14ac:dyDescent="0.2">
      <c r="A2914" s="55">
        <v>2853</v>
      </c>
      <c r="B2914" s="1232">
        <f>'Assets-Liab 5-6'!L33</f>
        <v>569821</v>
      </c>
      <c r="D2914" s="14" t="str">
        <f t="shared" si="44"/>
        <v>Error?</v>
      </c>
    </row>
    <row r="2915" spans="1:4" x14ac:dyDescent="0.2">
      <c r="A2915" s="83">
        <v>2854</v>
      </c>
      <c r="D2915" s="14" t="str">
        <f t="shared" si="44"/>
        <v>OK</v>
      </c>
    </row>
    <row r="2916" spans="1:4" x14ac:dyDescent="0.2">
      <c r="A2916" s="55">
        <v>2855</v>
      </c>
      <c r="B2916" s="1232">
        <f>'Assets-Liab 5-6'!L34</f>
        <v>569821</v>
      </c>
      <c r="C2916" s="14" t="s">
        <v>672</v>
      </c>
      <c r="D2916" s="14" t="str">
        <f t="shared" si="44"/>
        <v>Error?</v>
      </c>
    </row>
    <row r="2917" spans="1:4" x14ac:dyDescent="0.2">
      <c r="A2917" s="55">
        <v>2856</v>
      </c>
      <c r="B2917" s="1232">
        <f>'Assets-Liab 5-6'!L41</f>
        <v>569821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159092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159092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9235</v>
      </c>
      <c r="C3225" s="14" t="s">
        <v>672</v>
      </c>
      <c r="D3225" s="14" t="str">
        <f t="shared" si="49"/>
        <v>Error?</v>
      </c>
    </row>
    <row r="3226" spans="1:4" x14ac:dyDescent="0.2">
      <c r="A3226" s="55">
        <v>3165</v>
      </c>
      <c r="B3226" s="1232">
        <f>'Acct Summary 7-8'!I8</f>
        <v>9235</v>
      </c>
      <c r="C3226" s="14" t="s">
        <v>672</v>
      </c>
      <c r="D3226" s="14" t="str">
        <f t="shared" si="49"/>
        <v>Error?</v>
      </c>
    </row>
    <row r="3227" spans="1:4" x14ac:dyDescent="0.2">
      <c r="A3227" s="55">
        <v>3166</v>
      </c>
      <c r="B3227" s="1232">
        <f>'Acct Summary 7-8'!I20</f>
        <v>9235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7000000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149013</v>
      </c>
      <c r="C3231" s="14" t="s">
        <v>672</v>
      </c>
      <c r="D3231" s="14" t="str">
        <f t="shared" si="49"/>
        <v>Error?</v>
      </c>
    </row>
    <row r="3232" spans="1:4" x14ac:dyDescent="0.2">
      <c r="A3232" s="55">
        <v>3171</v>
      </c>
      <c r="B3232" s="1232">
        <f>'Acct Summary 7-8'!C77</f>
        <v>6850987</v>
      </c>
      <c r="C3232" s="14" t="s">
        <v>672</v>
      </c>
      <c r="D3232" s="14" t="str">
        <f t="shared" si="49"/>
        <v>Error?</v>
      </c>
    </row>
    <row r="3233" spans="1:4" x14ac:dyDescent="0.2">
      <c r="A3233" s="55">
        <v>3172</v>
      </c>
      <c r="B3233" s="1232">
        <f>'Acct Summary 7-8'!C78</f>
        <v>3017425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152664</v>
      </c>
      <c r="C3237" s="14" t="s">
        <v>672</v>
      </c>
      <c r="D3237" s="14" t="str">
        <f t="shared" si="49"/>
        <v>Error?</v>
      </c>
    </row>
    <row r="3238" spans="1:4" x14ac:dyDescent="0.2">
      <c r="A3238" s="55">
        <v>3177</v>
      </c>
      <c r="B3238" s="1232">
        <f>'Acct Summary 7-8'!D77</f>
        <v>-152664</v>
      </c>
      <c r="C3238" s="14" t="s">
        <v>672</v>
      </c>
      <c r="D3238" s="14" t="str">
        <f t="shared" si="49"/>
        <v>Error?</v>
      </c>
    </row>
    <row r="3239" spans="1:4" x14ac:dyDescent="0.2">
      <c r="A3239" s="55">
        <v>3178</v>
      </c>
      <c r="B3239" s="1232">
        <f>'Acct Summary 7-8'!D78</f>
        <v>656603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7000000</v>
      </c>
      <c r="C3254" s="14" t="s">
        <v>672</v>
      </c>
      <c r="D3254" s="14" t="str">
        <f t="shared" si="49"/>
        <v>Error?</v>
      </c>
    </row>
    <row r="3255" spans="1:4" x14ac:dyDescent="0.2">
      <c r="A3255" s="55">
        <v>3194</v>
      </c>
      <c r="B3255" s="1232">
        <f>'Acct Summary 7-8'!F77</f>
        <v>-7000000</v>
      </c>
      <c r="C3255" s="14" t="s">
        <v>672</v>
      </c>
      <c r="D3255" s="14" t="str">
        <f t="shared" si="49"/>
        <v>Error?</v>
      </c>
    </row>
    <row r="3256" spans="1:4" x14ac:dyDescent="0.2">
      <c r="A3256" s="55">
        <v>3195</v>
      </c>
      <c r="B3256" s="1232">
        <f>'Acct Summary 7-8'!F78</f>
        <v>-696611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1169863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301677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301677</v>
      </c>
      <c r="C3277" s="14" t="s">
        <v>672</v>
      </c>
      <c r="D3277" s="14" t="str">
        <f t="shared" si="50"/>
        <v>Error?</v>
      </c>
    </row>
    <row r="3278" spans="1:4" x14ac:dyDescent="0.2">
      <c r="A3278" s="55">
        <v>3217</v>
      </c>
      <c r="B3278" s="1232">
        <f>'Acct Summary 7-8'!E78</f>
        <v>135905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-2584627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9235</v>
      </c>
      <c r="C3320" s="14" t="s">
        <v>672</v>
      </c>
      <c r="D3320" s="14" t="str">
        <f t="shared" si="50"/>
        <v>Error?</v>
      </c>
    </row>
    <row r="3321" spans="1:4" x14ac:dyDescent="0.2">
      <c r="A3321" s="55">
        <v>3260</v>
      </c>
      <c r="B3321" s="1232">
        <f>'Acct Summary 7-8'!I79</f>
        <v>3700169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3709404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6766189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2455546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66579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43041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136514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913281</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10381150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405779</v>
      </c>
      <c r="D3387" s="14" t="str">
        <f t="shared" si="51"/>
        <v>Error?</v>
      </c>
    </row>
    <row r="3388" spans="1:4" x14ac:dyDescent="0.2">
      <c r="A3388" s="55">
        <v>3327</v>
      </c>
      <c r="B3388" s="1232">
        <f>'Expenditures 15-22'!D211</f>
        <v>419397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405779</v>
      </c>
      <c r="C3390" s="14" t="s">
        <v>672</v>
      </c>
      <c r="D3390" s="14" t="str">
        <f t="shared" si="51"/>
        <v>Error?</v>
      </c>
    </row>
    <row r="3391" spans="1:4" x14ac:dyDescent="0.2">
      <c r="A3391" s="55">
        <v>3330</v>
      </c>
      <c r="B3391" s="1232">
        <f>'Expenditures 15-22'!K211</f>
        <v>419397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6723286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5593114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2248902</v>
      </c>
      <c r="D3417" s="14" t="str">
        <f t="shared" si="52"/>
        <v>Error?</v>
      </c>
    </row>
    <row r="3418" spans="1:4" x14ac:dyDescent="0.2">
      <c r="A3418" s="83">
        <v>3357</v>
      </c>
      <c r="D3418" s="14" t="str">
        <f t="shared" si="52"/>
        <v>OK</v>
      </c>
    </row>
    <row r="3419" spans="1:4" x14ac:dyDescent="0.2">
      <c r="A3419" s="55">
        <v>3358</v>
      </c>
      <c r="B3419" s="1232">
        <f>'Assets-Liab 5-6'!F4</f>
        <v>2084179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2601247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3221234</v>
      </c>
      <c r="D3425" s="14" t="str">
        <f t="shared" si="52"/>
        <v>Error?</v>
      </c>
    </row>
    <row r="3426" spans="1:4" x14ac:dyDescent="0.2">
      <c r="A3426" s="83">
        <v>3365</v>
      </c>
      <c r="D3426" s="14" t="str">
        <f t="shared" si="52"/>
        <v>OK</v>
      </c>
    </row>
    <row r="3427" spans="1:4" x14ac:dyDescent="0.2">
      <c r="A3427" s="55">
        <v>3366</v>
      </c>
      <c r="B3427" s="1232">
        <f>'Assets-Liab 5-6'!I4</f>
        <v>1507996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569821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3350296</v>
      </c>
      <c r="C3446" s="14" t="s">
        <v>672</v>
      </c>
      <c r="D3446" s="14" t="str">
        <f t="shared" si="52"/>
        <v>Error?</v>
      </c>
    </row>
    <row r="3447" spans="1:4" x14ac:dyDescent="0.2">
      <c r="A3447" s="55">
        <v>3386</v>
      </c>
      <c r="B3447" s="1232">
        <f>'Tax Sched 24'!D16</f>
        <v>3350296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3090000</v>
      </c>
      <c r="C3449" s="14" t="s">
        <v>672</v>
      </c>
      <c r="D3449" s="14" t="str">
        <f t="shared" si="52"/>
        <v>Error?</v>
      </c>
    </row>
    <row r="3450" spans="1:4" x14ac:dyDescent="0.2">
      <c r="A3450" s="55">
        <v>3389</v>
      </c>
      <c r="B3450" s="1232">
        <f>'Tax Sched 24'!E16</f>
        <v>3090000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63433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63492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63492</v>
      </c>
      <c r="D3567" s="14" t="str">
        <f t="shared" si="54"/>
        <v>Error?</v>
      </c>
    </row>
    <row r="3568" spans="1:4" x14ac:dyDescent="0.2">
      <c r="A3568" s="55">
        <v>3507</v>
      </c>
      <c r="B3568" s="1232">
        <f>'Assets-Liab 5-6'!K41</f>
        <v>63492</v>
      </c>
      <c r="C3568" s="14" t="s">
        <v>672</v>
      </c>
      <c r="D3568" s="14" t="str">
        <f t="shared" si="54"/>
        <v>Error?</v>
      </c>
    </row>
    <row r="3569" spans="1:4" x14ac:dyDescent="0.2">
      <c r="A3569" s="55">
        <v>3508</v>
      </c>
      <c r="B3569" s="1232">
        <f>'Acct Summary 7-8'!K4</f>
        <v>389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389</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389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389</v>
      </c>
      <c r="C3588" s="14" t="s">
        <v>672</v>
      </c>
      <c r="D3588" s="14" t="str">
        <f t="shared" si="55"/>
        <v>Error?</v>
      </c>
    </row>
    <row r="3589" spans="1:4" x14ac:dyDescent="0.2">
      <c r="A3589" s="55">
        <v>3528</v>
      </c>
      <c r="B3589" s="1232">
        <f>'Acct Summary 7-8'!K79</f>
        <v>63103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63492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389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306120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28945240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111661158</v>
      </c>
      <c r="C4122" s="14" t="s">
        <v>672</v>
      </c>
      <c r="D4122" s="14" t="str">
        <f t="shared" si="63"/>
        <v>Error?</v>
      </c>
    </row>
    <row r="4123" spans="1:4" x14ac:dyDescent="0.2">
      <c r="A4123" s="55">
        <v>4062</v>
      </c>
      <c r="B4123" s="1232">
        <f>'Acct Summary 7-8'!D10</f>
        <v>9105585</v>
      </c>
      <c r="C4123" s="14" t="s">
        <v>672</v>
      </c>
      <c r="D4123" s="14" t="str">
        <f t="shared" si="63"/>
        <v>Error?</v>
      </c>
    </row>
    <row r="4124" spans="1:4" x14ac:dyDescent="0.2">
      <c r="A4124" s="55">
        <v>4063</v>
      </c>
      <c r="B4124" s="1232">
        <f>'Acct Summary 7-8'!E10</f>
        <v>5017532</v>
      </c>
      <c r="C4124" s="14" t="s">
        <v>672</v>
      </c>
      <c r="D4124" s="14" t="str">
        <f t="shared" si="63"/>
        <v>Error?</v>
      </c>
    </row>
    <row r="4125" spans="1:4" x14ac:dyDescent="0.2">
      <c r="A4125" s="55">
        <v>4064</v>
      </c>
      <c r="B4125" s="1232">
        <f>'Acct Summary 7-8'!F10</f>
        <v>10030854</v>
      </c>
      <c r="C4125" s="14" t="s">
        <v>672</v>
      </c>
      <c r="D4125" s="14" t="str">
        <f t="shared" si="63"/>
        <v>Error?</v>
      </c>
    </row>
    <row r="4126" spans="1:4" x14ac:dyDescent="0.2">
      <c r="A4126" s="55">
        <v>4065</v>
      </c>
      <c r="B4126" s="1232">
        <f>'Acct Summary 7-8'!G10</f>
        <v>4354087</v>
      </c>
      <c r="C4126" s="14" t="s">
        <v>672</v>
      </c>
      <c r="D4126" s="14" t="str">
        <f t="shared" si="63"/>
        <v>Error?</v>
      </c>
    </row>
    <row r="4127" spans="1:4" x14ac:dyDescent="0.2">
      <c r="A4127" s="55">
        <v>4066</v>
      </c>
      <c r="B4127" s="1232">
        <f>'Acct Summary 7-8'!H10</f>
        <v>4277</v>
      </c>
      <c r="C4127" s="14" t="s">
        <v>672</v>
      </c>
      <c r="D4127" s="14" t="str">
        <f t="shared" si="63"/>
        <v>Error?</v>
      </c>
    </row>
    <row r="4128" spans="1:4" x14ac:dyDescent="0.2">
      <c r="A4128" s="55">
        <v>4067</v>
      </c>
      <c r="B4128" s="1232">
        <f>'Acct Summary 7-8'!I10</f>
        <v>9235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389</v>
      </c>
      <c r="C4130" s="14" t="s">
        <v>672</v>
      </c>
      <c r="D4130" s="14" t="str">
        <f t="shared" si="63"/>
        <v>Error?</v>
      </c>
    </row>
    <row r="4131" spans="1:4" x14ac:dyDescent="0.2">
      <c r="A4131" s="55">
        <v>4070</v>
      </c>
      <c r="B4131" s="1232">
        <f>'Acct Summary 7-8'!C18</f>
        <v>28945240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115494720</v>
      </c>
      <c r="C4136" s="14" t="s">
        <v>672</v>
      </c>
      <c r="D4136" s="14" t="str">
        <f t="shared" si="63"/>
        <v>Error?</v>
      </c>
    </row>
    <row r="4137" spans="1:4" x14ac:dyDescent="0.2">
      <c r="A4137" s="55">
        <v>4076</v>
      </c>
      <c r="B4137" s="1232">
        <f>'Acct Summary 7-8'!D19</f>
        <v>8296318</v>
      </c>
      <c r="C4137" s="14" t="s">
        <v>672</v>
      </c>
      <c r="D4137" s="14" t="str">
        <f t="shared" si="63"/>
        <v>Error?</v>
      </c>
    </row>
    <row r="4138" spans="1:4" x14ac:dyDescent="0.2">
      <c r="A4138" s="55">
        <v>4077</v>
      </c>
      <c r="B4138" s="1232">
        <f>'Acct Summary 7-8'!E19</f>
        <v>5183304</v>
      </c>
      <c r="C4138" s="14" t="s">
        <v>672</v>
      </c>
      <c r="D4138" s="14" t="str">
        <f t="shared" si="63"/>
        <v>Error?</v>
      </c>
    </row>
    <row r="4139" spans="1:4" x14ac:dyDescent="0.2">
      <c r="A4139" s="55">
        <v>4078</v>
      </c>
      <c r="B4139" s="1232">
        <f>'Acct Summary 7-8'!F19</f>
        <v>3727465</v>
      </c>
      <c r="C4139" s="14" t="s">
        <v>672</v>
      </c>
      <c r="D4139" s="14" t="str">
        <f t="shared" si="63"/>
        <v>Error?</v>
      </c>
    </row>
    <row r="4140" spans="1:4" x14ac:dyDescent="0.2">
      <c r="A4140" s="55">
        <v>4079</v>
      </c>
      <c r="B4140" s="1232">
        <f>'Acct Summary 7-8'!G19</f>
        <v>3184224</v>
      </c>
      <c r="C4140" s="14" t="s">
        <v>672</v>
      </c>
      <c r="D4140" s="14" t="str">
        <f t="shared" si="63"/>
        <v>Error?</v>
      </c>
    </row>
    <row r="4141" spans="1:4" x14ac:dyDescent="0.2">
      <c r="A4141" s="55">
        <v>4080</v>
      </c>
      <c r="B4141" s="1232">
        <f>'Acct Summary 7-8'!H19</f>
        <v>2588904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37906994</v>
      </c>
      <c r="C4171" s="14" t="s">
        <v>672</v>
      </c>
      <c r="D4171" s="14" t="str">
        <f t="shared" si="64"/>
        <v>Error?</v>
      </c>
    </row>
    <row r="4172" spans="1:4" x14ac:dyDescent="0.2">
      <c r="A4172" s="55">
        <v>4111</v>
      </c>
      <c r="B4172" s="1232">
        <f>'Short-Term Long-Term Debt 25'!J49</f>
        <v>35555457</v>
      </c>
      <c r="C4172" s="14" t="s">
        <v>672</v>
      </c>
      <c r="D4172" s="14" t="str">
        <f t="shared" si="64"/>
        <v>Error?</v>
      </c>
    </row>
    <row r="4173" spans="1:4" x14ac:dyDescent="0.2">
      <c r="A4173" s="55">
        <v>4112</v>
      </c>
      <c r="B4173" s="1232">
        <f>'Short-Term Long-Term Debt 25'!H49</f>
        <v>3821928</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441546</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530.20000000000005</v>
      </c>
      <c r="C4266" s="14" t="s">
        <v>672</v>
      </c>
      <c r="D4266" s="14" t="str">
        <f t="shared" si="65"/>
        <v>Error?</v>
      </c>
      <c r="E4266" s="811"/>
    </row>
    <row r="4267" spans="1:5" x14ac:dyDescent="0.2">
      <c r="A4267" s="91">
        <v>4206</v>
      </c>
      <c r="B4267" s="1232">
        <f>('FP Info 3'!H10)*100000</f>
        <v>597</v>
      </c>
      <c r="C4267" s="14" t="s">
        <v>672</v>
      </c>
      <c r="D4267" s="14" t="str">
        <f t="shared" si="65"/>
        <v>Error?</v>
      </c>
      <c r="E4267" s="811"/>
    </row>
    <row r="4268" spans="1:5" x14ac:dyDescent="0.2">
      <c r="A4268" s="91">
        <v>4207</v>
      </c>
      <c r="B4268" s="1232">
        <f>('FP Info 3'!J10)*100000</f>
        <v>4627</v>
      </c>
      <c r="C4268" s="14" t="s">
        <v>672</v>
      </c>
      <c r="D4268" s="14" t="str">
        <f t="shared" si="65"/>
        <v>Error?</v>
      </c>
    </row>
    <row r="4269" spans="1:5" x14ac:dyDescent="0.2">
      <c r="A4269" s="91">
        <v>4208</v>
      </c>
      <c r="B4269" s="1232">
        <f>'FP Info 3'!J16</f>
        <v>10159495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326577</v>
      </c>
      <c r="D4300" s="14" t="str">
        <f t="shared" si="66"/>
        <v>Error?</v>
      </c>
    </row>
    <row r="4301" spans="1:4" x14ac:dyDescent="0.2">
      <c r="A4301" s="55">
        <v>4240</v>
      </c>
      <c r="B4301" s="1232">
        <f>'Rest Tax Levies-Tort Im 26'!G37</f>
        <v>16381</v>
      </c>
      <c r="D4301" s="14" t="str">
        <f t="shared" si="66"/>
        <v>Error?</v>
      </c>
    </row>
    <row r="4302" spans="1:4" x14ac:dyDescent="0.2">
      <c r="A4302" s="55">
        <v>4241</v>
      </c>
      <c r="B4302" s="1232">
        <f>'Rest Tax Levies-Tort Im 26'!G38</f>
        <v>192676</v>
      </c>
      <c r="D4302" s="14" t="str">
        <f t="shared" si="66"/>
        <v>Error?</v>
      </c>
    </row>
    <row r="4303" spans="1:4" x14ac:dyDescent="0.2">
      <c r="A4303" s="55">
        <v>4242</v>
      </c>
      <c r="B4303" s="1232">
        <f>'Rest Tax Levies-Tort Im 26'!G39</f>
        <v>16050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164650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385614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161492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11911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3893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1554043811</v>
      </c>
      <c r="D4995" s="14" t="str">
        <f t="shared" si="77"/>
        <v>Error?</v>
      </c>
    </row>
    <row r="4996" spans="1:4" x14ac:dyDescent="0.2">
      <c r="A4996" s="91">
        <v>4935</v>
      </c>
      <c r="B4996" s="1232">
        <f>'FP Info 3'!H31</f>
        <v>107229022.95900001</v>
      </c>
      <c r="D4996" s="14" t="str">
        <f t="shared" si="77"/>
        <v>Error?</v>
      </c>
    </row>
    <row r="4997" spans="1:4" x14ac:dyDescent="0.2">
      <c r="A4997" s="91">
        <v>4936</v>
      </c>
      <c r="B4997" s="1232">
        <f>'FP Info 3'!H37</f>
        <v>37906994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7000000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7000000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56664404</v>
      </c>
      <c r="D5061" s="14" t="str">
        <f t="shared" si="78"/>
        <v>Error?</v>
      </c>
    </row>
    <row r="5062" spans="1:4" x14ac:dyDescent="0.2">
      <c r="A5062" s="83">
        <v>5001</v>
      </c>
      <c r="D5062" s="14" t="str">
        <f t="shared" si="78"/>
        <v>OK</v>
      </c>
    </row>
    <row r="5063" spans="1:4" x14ac:dyDescent="0.2">
      <c r="A5063" s="55">
        <v>5002</v>
      </c>
      <c r="B5063" s="1232">
        <f>'Revenues 9-14'!C7</f>
        <v>6607643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63272047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970498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970498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11099</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11099</v>
      </c>
      <c r="C5087" s="14" t="s">
        <v>672</v>
      </c>
      <c r="D5087" s="14" t="str">
        <f t="shared" si="78"/>
        <v>Error?</v>
      </c>
    </row>
    <row r="5088" spans="1:4" x14ac:dyDescent="0.2">
      <c r="A5088" s="55">
        <v>5027</v>
      </c>
      <c r="B5088" s="1232">
        <f>'Revenues 9-14'!C65</f>
        <v>53665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53665</v>
      </c>
      <c r="C5090" s="14" t="s">
        <v>672</v>
      </c>
      <c r="D5090" s="14" t="str">
        <f t="shared" si="78"/>
        <v>Error?</v>
      </c>
    </row>
    <row r="5091" spans="1:4" x14ac:dyDescent="0.2">
      <c r="A5091" s="55">
        <v>5030</v>
      </c>
      <c r="B5091" s="1232">
        <f>'Revenues 9-14'!C70</f>
        <v>18976</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464490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192489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192489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505557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42752</v>
      </c>
      <c r="D5118" s="14" t="str">
        <f t="shared" si="78"/>
        <v>Error?</v>
      </c>
    </row>
    <row r="5119" spans="1:4" x14ac:dyDescent="0.2">
      <c r="A5119" s="55">
        <v>5058</v>
      </c>
      <c r="B5119" s="1232">
        <f>'Revenues 9-14'!C107</f>
        <v>96883</v>
      </c>
      <c r="D5119" s="14" t="str">
        <f t="shared" ref="D5119:D5182" si="79">IF(ISBLANK(B5119),"OK",IF(A5119-B5119=0,"OK","Error?"))</f>
        <v>Error?</v>
      </c>
    </row>
    <row r="5120" spans="1:4" x14ac:dyDescent="0.2">
      <c r="A5120" s="55">
        <v>5059</v>
      </c>
      <c r="B5120" s="1232">
        <f>'Revenues 9-14'!C108</f>
        <v>1782113</v>
      </c>
      <c r="C5120" s="14" t="s">
        <v>672</v>
      </c>
      <c r="D5120" s="14" t="str">
        <f t="shared" si="79"/>
        <v>Error?</v>
      </c>
    </row>
    <row r="5121" spans="1:4" x14ac:dyDescent="0.2">
      <c r="A5121" s="55">
        <v>5060</v>
      </c>
      <c r="B5121" s="1232">
        <f>'Revenues 9-14'!C109</f>
        <v>66746401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7865822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7865822</v>
      </c>
      <c r="C5132" s="14" t="s">
        <v>672</v>
      </c>
      <c r="D5132" s="14" t="str">
        <f t="shared" si="79"/>
        <v>Error?</v>
      </c>
    </row>
    <row r="5133" spans="1:4" x14ac:dyDescent="0.2">
      <c r="A5133" s="55">
        <v>5072</v>
      </c>
      <c r="B5133" s="1232">
        <f>'Revenues 9-14'!C124</f>
        <v>25514</v>
      </c>
      <c r="D5133" s="14" t="str">
        <f t="shared" si="79"/>
        <v>Error?</v>
      </c>
    </row>
    <row r="5134" spans="1:4" x14ac:dyDescent="0.2">
      <c r="A5134" s="55">
        <v>5073</v>
      </c>
      <c r="B5134" s="1232">
        <f>'Revenues 9-14'!C125</f>
        <v>892251</v>
      </c>
      <c r="D5134" s="14" t="str">
        <f t="shared" si="79"/>
        <v>Error?</v>
      </c>
    </row>
    <row r="5135" spans="1:4" x14ac:dyDescent="0.2">
      <c r="A5135" s="55">
        <v>5074</v>
      </c>
      <c r="B5135" s="1232">
        <f>'Revenues 9-14'!C126</f>
        <v>1320333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8406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2246504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543463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543463</v>
      </c>
      <c r="C5165" s="14" t="s">
        <v>672</v>
      </c>
      <c r="D5165" s="14" t="str">
        <f t="shared" si="79"/>
        <v>Error?</v>
      </c>
    </row>
    <row r="5166" spans="1:4" x14ac:dyDescent="0.2">
      <c r="A5166" s="83">
        <v>5105</v>
      </c>
      <c r="D5166" s="14" t="str">
        <f t="shared" si="79"/>
        <v>OK</v>
      </c>
    </row>
    <row r="5167" spans="1:4" x14ac:dyDescent="0.2">
      <c r="A5167" s="55">
        <v>5106</v>
      </c>
      <c r="B5167" s="1232">
        <f>'Revenues 9-14'!C145</f>
        <v>12634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2806494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10672316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1495992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197147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9334</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1702473</v>
      </c>
      <c r="C5246" s="14" t="s">
        <v>672</v>
      </c>
      <c r="D5246" s="14" t="str">
        <f t="shared" si="80"/>
        <v>Error?</v>
      </c>
    </row>
    <row r="5247" spans="1:4" x14ac:dyDescent="0.2">
      <c r="A5247" s="55">
        <v>5186</v>
      </c>
      <c r="B5247" s="1232">
        <f>'Revenues 9-14'!C203</f>
        <v>1544580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1544580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52708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1250804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1303512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34880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5297201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5297201</v>
      </c>
      <c r="C5326" s="14" t="s">
        <v>672</v>
      </c>
      <c r="D5326" s="14" t="str">
        <f t="shared" si="82"/>
        <v>Error?</v>
      </c>
    </row>
    <row r="5327" spans="1:4" x14ac:dyDescent="0.2">
      <c r="A5327" s="55">
        <v>5266</v>
      </c>
      <c r="B5327" s="1232">
        <f>'Revenues 9-14'!C275</f>
        <v>82715918</v>
      </c>
      <c r="C5327" s="14" t="s">
        <v>672</v>
      </c>
      <c r="D5327" s="14" t="str">
        <f t="shared" si="82"/>
        <v>Error?</v>
      </c>
    </row>
    <row r="5328" spans="1:4" x14ac:dyDescent="0.2">
      <c r="A5328" s="55">
        <v>5267</v>
      </c>
      <c r="B5328" s="1232">
        <f>'Revenues 9-14'!D5</f>
        <v>8747774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8747774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40111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40111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153188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162819</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1693</v>
      </c>
      <c r="D5354" s="14" t="str">
        <f t="shared" si="82"/>
        <v>Error?</v>
      </c>
    </row>
    <row r="5355" spans="1:4" x14ac:dyDescent="0.2">
      <c r="A5355" s="55">
        <v>5294</v>
      </c>
      <c r="B5355" s="1232">
        <f>'Revenues 9-14'!D108</f>
        <v>317700</v>
      </c>
      <c r="C5355" s="14" t="s">
        <v>672</v>
      </c>
      <c r="D5355" s="14" t="str">
        <f t="shared" si="82"/>
        <v>Error?</v>
      </c>
    </row>
    <row r="5356" spans="1:4" x14ac:dyDescent="0.2">
      <c r="A5356" s="55">
        <v>5295</v>
      </c>
      <c r="B5356" s="1232">
        <f>'Revenues 9-14'!D109</f>
        <v>9105585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9105585</v>
      </c>
      <c r="C5508" s="14" t="s">
        <v>672</v>
      </c>
      <c r="D5508" s="14" t="str">
        <f t="shared" si="85"/>
        <v>Error?</v>
      </c>
    </row>
    <row r="5509" spans="1:4" x14ac:dyDescent="0.2">
      <c r="A5509" s="55">
        <v>5448</v>
      </c>
      <c r="B5509" s="1232">
        <f>'Revenues 9-14'!E5</f>
        <v>5005934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5005934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11598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11598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5017532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5017532</v>
      </c>
      <c r="C5552" s="14" t="s">
        <v>672</v>
      </c>
      <c r="D5552" s="14" t="str">
        <f t="shared" si="85"/>
        <v>Error?</v>
      </c>
    </row>
    <row r="5553" spans="1:4" x14ac:dyDescent="0.2">
      <c r="A5553" s="55">
        <v>5492</v>
      </c>
      <c r="B5553" s="1232">
        <f>'Revenues 9-14'!F5</f>
        <v>8435160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8435160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847</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847</v>
      </c>
      <c r="C5579" s="14" t="s">
        <v>672</v>
      </c>
      <c r="D5579" s="14" t="str">
        <f t="shared" si="86"/>
        <v>Error?</v>
      </c>
    </row>
    <row r="5580" spans="1:4" x14ac:dyDescent="0.2">
      <c r="A5580" s="55">
        <v>5519</v>
      </c>
      <c r="B5580" s="1232">
        <f>'Revenues 9-14'!F65</f>
        <v>22817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22817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104</v>
      </c>
      <c r="D5585" s="14" t="str">
        <f t="shared" si="86"/>
        <v>Error?</v>
      </c>
    </row>
    <row r="5586" spans="1:4" x14ac:dyDescent="0.2">
      <c r="A5586" s="55">
        <v>5525</v>
      </c>
      <c r="B5586" s="1232">
        <f>'Revenues 9-14'!F107</f>
        <v>29752</v>
      </c>
      <c r="D5586" s="14" t="str">
        <f t="shared" si="86"/>
        <v>Error?</v>
      </c>
    </row>
    <row r="5587" spans="1:4" x14ac:dyDescent="0.2">
      <c r="A5587" s="55">
        <v>5526</v>
      </c>
      <c r="B5587" s="1232">
        <f>'Revenues 9-14'!F108</f>
        <v>29856</v>
      </c>
      <c r="C5587" s="14" t="s">
        <v>672</v>
      </c>
      <c r="D5587" s="14" t="str">
        <f t="shared" si="86"/>
        <v>Error?</v>
      </c>
    </row>
    <row r="5588" spans="1:4" x14ac:dyDescent="0.2">
      <c r="A5588" s="55">
        <v>5527</v>
      </c>
      <c r="B5588" s="1232">
        <f>'Revenues 9-14'!F109</f>
        <v>8488680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677598</v>
      </c>
      <c r="D5615" s="14" t="str">
        <f t="shared" si="86"/>
        <v>Error?</v>
      </c>
    </row>
    <row r="5616" spans="1:4" x14ac:dyDescent="0.2">
      <c r="A5616" s="83">
        <v>5555</v>
      </c>
      <c r="D5616" s="14" t="str">
        <f t="shared" si="86"/>
        <v>OK</v>
      </c>
    </row>
    <row r="5617" spans="1:4" x14ac:dyDescent="0.2">
      <c r="A5617" s="55">
        <v>5556</v>
      </c>
      <c r="B5617" s="1232">
        <f>'Revenues 9-14'!F152</f>
        <v>864576</v>
      </c>
      <c r="D5617" s="14" t="str">
        <f t="shared" si="86"/>
        <v>Error?</v>
      </c>
    </row>
    <row r="5618" spans="1:4" x14ac:dyDescent="0.2">
      <c r="A5618" s="55">
        <v>5557</v>
      </c>
      <c r="B5618" s="1232">
        <f>'Revenues 9-14'!F154</f>
        <v>1542174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1542174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1542174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10030854</v>
      </c>
      <c r="C5720" s="14" t="s">
        <v>672</v>
      </c>
      <c r="D5720" s="14" t="str">
        <f t="shared" si="88"/>
        <v>Error?</v>
      </c>
    </row>
    <row r="5721" spans="1:4" x14ac:dyDescent="0.2">
      <c r="A5721" s="55">
        <v>5660</v>
      </c>
      <c r="B5721" s="1232">
        <f>'Revenues 9-14'!G5</f>
        <v>879223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3350296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4229519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100000</v>
      </c>
      <c r="C5730" s="14" t="s">
        <v>672</v>
      </c>
      <c r="D5730" s="14" t="str">
        <f t="shared" si="88"/>
        <v>Error?</v>
      </c>
    </row>
    <row r="5731" spans="1:4" x14ac:dyDescent="0.2">
      <c r="A5731" s="55">
        <v>5670</v>
      </c>
      <c r="B5731" s="1232">
        <f>'Revenues 9-14'!G65</f>
        <v>17196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17196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7372</v>
      </c>
      <c r="D5736" s="14" t="str">
        <f t="shared" si="88"/>
        <v>Error?</v>
      </c>
    </row>
    <row r="5737" spans="1:4" x14ac:dyDescent="0.2">
      <c r="A5737" s="55">
        <v>5676</v>
      </c>
      <c r="B5737" s="1232">
        <f>'Revenues 9-14'!G108</f>
        <v>7372</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4354087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799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799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3478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4277</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9235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9235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9235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389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389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389</v>
      </c>
      <c r="C6023" s="14" t="s">
        <v>672</v>
      </c>
      <c r="D6023" s="14" t="str">
        <f t="shared" si="93"/>
        <v>Error?</v>
      </c>
    </row>
    <row r="6024" spans="1:5" x14ac:dyDescent="0.2">
      <c r="A6024" s="55">
        <v>5963</v>
      </c>
      <c r="B6024" s="1232">
        <f>'Revenues 9-14'!G109</f>
        <v>4354087</v>
      </c>
      <c r="C6024" s="14" t="s">
        <v>672</v>
      </c>
      <c r="D6024" s="14" t="str">
        <f t="shared" si="93"/>
        <v>Error?</v>
      </c>
    </row>
    <row r="6025" spans="1:5" x14ac:dyDescent="0.2">
      <c r="A6025" s="55">
        <v>5964</v>
      </c>
      <c r="B6025" s="1232">
        <f>'Revenues 9-14'!H109</f>
        <v>4277</v>
      </c>
      <c r="C6025" s="14" t="s">
        <v>672</v>
      </c>
      <c r="D6025" s="14" t="str">
        <f t="shared" si="93"/>
        <v>Error?</v>
      </c>
    </row>
    <row r="6026" spans="1:5" x14ac:dyDescent="0.2">
      <c r="A6026" s="55">
        <v>5965</v>
      </c>
      <c r="B6026" s="1232">
        <f>'Revenues 9-14'!I109</f>
        <v>9235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389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445514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181465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5988.49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2200000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2537712</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392007</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8561</v>
      </c>
      <c r="D6099" s="14" t="str">
        <f t="shared" si="94"/>
        <v>Error?</v>
      </c>
      <c r="E6099" s="14" t="s">
        <v>209</v>
      </c>
    </row>
    <row r="6100" spans="1:5" x14ac:dyDescent="0.2">
      <c r="A6100">
        <v>6039</v>
      </c>
      <c r="B6100" s="1232">
        <f>'Assets-Liab 5-6'!D9</f>
        <v>6324</v>
      </c>
      <c r="D6100" s="14" t="str">
        <f t="shared" si="94"/>
        <v>Error?</v>
      </c>
      <c r="E6100" s="14" t="s">
        <v>209</v>
      </c>
    </row>
    <row r="6101" spans="1:5" x14ac:dyDescent="0.2">
      <c r="A6101">
        <v>6040</v>
      </c>
      <c r="B6101" s="1232">
        <f>'Assets-Liab 5-6'!E9</f>
        <v>1862</v>
      </c>
      <c r="D6101" s="14" t="str">
        <f t="shared" si="94"/>
        <v>Error?</v>
      </c>
      <c r="E6101" s="14" t="s">
        <v>209</v>
      </c>
    </row>
    <row r="6102" spans="1:5" x14ac:dyDescent="0.2">
      <c r="A6102">
        <v>6041</v>
      </c>
      <c r="B6102" s="1232">
        <f>'Assets-Liab 5-6'!F9</f>
        <v>3293</v>
      </c>
      <c r="D6102" s="14" t="str">
        <f t="shared" si="94"/>
        <v>Error?</v>
      </c>
      <c r="E6102" s="14" t="s">
        <v>209</v>
      </c>
    </row>
    <row r="6103" spans="1:5" x14ac:dyDescent="0.2">
      <c r="A6103">
        <f>A6102+1</f>
        <v>6042</v>
      </c>
      <c r="B6103" s="1232">
        <f>'Assets-Liab 5-6'!G9</f>
        <v>2447</v>
      </c>
      <c r="D6103" s="14" t="str">
        <f t="shared" si="94"/>
        <v>Error?</v>
      </c>
      <c r="E6103" s="14" t="s">
        <v>209</v>
      </c>
    </row>
    <row r="6104" spans="1:5" x14ac:dyDescent="0.2">
      <c r="A6104">
        <v>6043</v>
      </c>
      <c r="B6104" s="1232">
        <f>'Assets-Liab 5-6'!H9</f>
        <v>107</v>
      </c>
      <c r="D6104" s="14" t="str">
        <f t="shared" si="94"/>
        <v>Error?</v>
      </c>
      <c r="E6104" s="14" t="s">
        <v>209</v>
      </c>
    </row>
    <row r="6105" spans="1:5" x14ac:dyDescent="0.2">
      <c r="A6105">
        <v>6044</v>
      </c>
      <c r="B6105" s="1232">
        <f>'Assets-Liab 5-6'!I9</f>
        <v>1408</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59</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106902</v>
      </c>
      <c r="D6113" s="14" t="str">
        <f t="shared" si="94"/>
        <v>Error?</v>
      </c>
      <c r="E6113" s="14" t="s">
        <v>209</v>
      </c>
    </row>
    <row r="6114" spans="1:5" x14ac:dyDescent="0.2">
      <c r="A6114">
        <v>6053</v>
      </c>
      <c r="B6114" s="1232">
        <f>'Assets-Liab 5-6'!D11</f>
        <v>8488</v>
      </c>
      <c r="D6114" s="14" t="str">
        <f t="shared" si="94"/>
        <v>Error?</v>
      </c>
      <c r="E6114" s="14" t="s">
        <v>209</v>
      </c>
    </row>
    <row r="6115" spans="1:5" x14ac:dyDescent="0.2">
      <c r="A6115">
        <v>6054</v>
      </c>
      <c r="B6115" s="1232">
        <f>'Assets-Liab 5-6'!E11</f>
        <v>100773</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120280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463419</v>
      </c>
      <c r="D6124" s="14" t="str">
        <f t="shared" si="94"/>
        <v>Error?</v>
      </c>
      <c r="E6124" s="14" t="s">
        <v>209</v>
      </c>
    </row>
    <row r="6125" spans="1:5" x14ac:dyDescent="0.2">
      <c r="A6125">
        <v>6064</v>
      </c>
      <c r="B6125" s="1232">
        <f>'Assets-Liab 5-6'!C25</f>
        <v>2200000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77051</v>
      </c>
      <c r="D6142" s="14" t="str">
        <f t="shared" si="94"/>
        <v>Error?</v>
      </c>
      <c r="E6142" s="14" t="s">
        <v>209</v>
      </c>
    </row>
    <row r="6143" spans="1:5" x14ac:dyDescent="0.2">
      <c r="A6143">
        <v>6082</v>
      </c>
      <c r="B6143" s="1232">
        <f>'Assets-Liab 5-6'!D27</f>
        <v>35026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164568</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363354</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6874238</v>
      </c>
      <c r="D6169" s="14" t="str">
        <f t="shared" si="95"/>
        <v>Error?</v>
      </c>
      <c r="E6169" s="14" t="s">
        <v>209</v>
      </c>
    </row>
    <row r="6170" spans="1:5" x14ac:dyDescent="0.2">
      <c r="A6170">
        <v>6109</v>
      </c>
      <c r="B6170" s="1232">
        <f>'Assets-Liab 5-6'!D30</f>
        <v>5820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6287</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341899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341899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121520</v>
      </c>
      <c r="D6215" s="14" t="str">
        <f t="shared" si="96"/>
        <v>Error?</v>
      </c>
      <c r="E6215" s="14" t="s">
        <v>209</v>
      </c>
    </row>
    <row r="6216" spans="1:5" x14ac:dyDescent="0.2">
      <c r="A6216">
        <v>6155</v>
      </c>
      <c r="B6216" s="1232">
        <f>'Assets-Liab 5-6'!J41</f>
        <v>463419</v>
      </c>
      <c r="D6216" s="14" t="str">
        <f t="shared" si="96"/>
        <v>Error?</v>
      </c>
      <c r="E6216" s="14" t="s">
        <v>209</v>
      </c>
    </row>
    <row r="6217" spans="1:5" x14ac:dyDescent="0.2">
      <c r="A6217">
        <v>6156</v>
      </c>
      <c r="B6217" s="1232">
        <f>'Assets-Liab 5-6'!J4</f>
        <v>1240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341899</v>
      </c>
      <c r="D6219" s="14" t="str">
        <f t="shared" si="96"/>
        <v>Error?</v>
      </c>
      <c r="E6219" s="14" t="s">
        <v>209</v>
      </c>
    </row>
    <row r="6220" spans="1:5" x14ac:dyDescent="0.2">
      <c r="A6220">
        <v>6159</v>
      </c>
      <c r="B6220" s="1232">
        <f>'Acct Summary 7-8'!J4</f>
        <v>648204</v>
      </c>
      <c r="D6220" s="14" t="str">
        <f t="shared" si="96"/>
        <v>Error?</v>
      </c>
      <c r="E6220" s="14" t="s">
        <v>209</v>
      </c>
    </row>
    <row r="6221" spans="1:5" x14ac:dyDescent="0.2">
      <c r="A6221">
        <v>6160</v>
      </c>
      <c r="B6221" s="1232">
        <f>'Acct Summary 7-8'!J6</f>
        <v>25000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673204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673204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551684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551684</v>
      </c>
      <c r="D6229" s="14" t="str">
        <f t="shared" si="96"/>
        <v>Error?</v>
      </c>
      <c r="E6229" s="14" t="s">
        <v>209</v>
      </c>
    </row>
    <row r="6230" spans="1:5" x14ac:dyDescent="0.2">
      <c r="A6230">
        <v>6169</v>
      </c>
      <c r="B6230" s="1232">
        <f>'Acct Summary 7-8'!J20</f>
        <v>121520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121520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121520</v>
      </c>
      <c r="D6266" s="14" t="str">
        <f t="shared" si="96"/>
        <v>Error?</v>
      </c>
      <c r="E6266" s="14" t="s">
        <v>209</v>
      </c>
    </row>
    <row r="6267" spans="1:5" x14ac:dyDescent="0.2">
      <c r="A6267">
        <v>6206</v>
      </c>
      <c r="B6267" s="1232">
        <f>'Acct Summary 7-8'!C82</f>
        <v>3017425</v>
      </c>
      <c r="D6267" s="14" t="str">
        <f t="shared" si="96"/>
        <v>Error?</v>
      </c>
      <c r="E6267" s="14" t="s">
        <v>209</v>
      </c>
    </row>
    <row r="6268" spans="1:5" x14ac:dyDescent="0.2">
      <c r="A6268">
        <v>6207</v>
      </c>
      <c r="B6268" s="1232">
        <f>'Acct Summary 7-8'!D82</f>
        <v>656603</v>
      </c>
      <c r="D6268" s="14" t="str">
        <f t="shared" si="96"/>
        <v>Error?</v>
      </c>
      <c r="E6268" s="14" t="s">
        <v>209</v>
      </c>
    </row>
    <row r="6269" spans="1:5" x14ac:dyDescent="0.2">
      <c r="A6269">
        <v>6208</v>
      </c>
      <c r="B6269" s="1232">
        <f>'Acct Summary 7-8'!E82</f>
        <v>135905</v>
      </c>
      <c r="D6269" s="14" t="str">
        <f t="shared" si="96"/>
        <v>Error?</v>
      </c>
      <c r="E6269" s="14" t="s">
        <v>209</v>
      </c>
    </row>
    <row r="6270" spans="1:5" x14ac:dyDescent="0.2">
      <c r="A6270">
        <v>6209</v>
      </c>
      <c r="B6270" s="1232">
        <f>'Acct Summary 7-8'!F82</f>
        <v>-696611</v>
      </c>
      <c r="D6270" s="14" t="str">
        <f t="shared" si="96"/>
        <v>Error?</v>
      </c>
      <c r="E6270" s="14" t="s">
        <v>209</v>
      </c>
    </row>
    <row r="6271" spans="1:5" x14ac:dyDescent="0.2">
      <c r="A6271">
        <v>6210</v>
      </c>
      <c r="B6271" s="1232">
        <f>'Acct Summary 7-8'!G82</f>
        <v>1169863</v>
      </c>
      <c r="D6271" s="14" t="str">
        <f t="shared" ref="D6271:D6334" si="97">IF(ISBLANK(B6271),"OK",IF(A6271-B6271=0,"OK","Error?"))</f>
        <v>Error?</v>
      </c>
      <c r="E6271" s="14" t="s">
        <v>209</v>
      </c>
    </row>
    <row r="6272" spans="1:5" x14ac:dyDescent="0.2">
      <c r="A6272">
        <v>6211</v>
      </c>
      <c r="B6272" s="1232">
        <f>'Acct Summary 7-8'!H82</f>
        <v>-2584627</v>
      </c>
      <c r="D6272" s="14" t="str">
        <f t="shared" si="97"/>
        <v>Error?</v>
      </c>
      <c r="E6272" s="14" t="s">
        <v>209</v>
      </c>
    </row>
    <row r="6273" spans="1:5" x14ac:dyDescent="0.2">
      <c r="A6273">
        <v>6212</v>
      </c>
      <c r="B6273" s="1232">
        <f>'Acct Summary 7-8'!I82</f>
        <v>9235</v>
      </c>
      <c r="D6273" s="14" t="str">
        <f t="shared" si="97"/>
        <v>Error?</v>
      </c>
      <c r="E6273" s="14" t="s">
        <v>209</v>
      </c>
    </row>
    <row r="6274" spans="1:5" x14ac:dyDescent="0.2">
      <c r="A6274">
        <v>6213</v>
      </c>
      <c r="B6274" s="1232">
        <f>'Acct Summary 7-8'!J82</f>
        <v>121520</v>
      </c>
      <c r="D6274" s="14" t="str">
        <f t="shared" si="97"/>
        <v>Error?</v>
      </c>
      <c r="E6274" s="14" t="s">
        <v>209</v>
      </c>
    </row>
    <row r="6275" spans="1:5" x14ac:dyDescent="0.2">
      <c r="A6275">
        <v>6214</v>
      </c>
      <c r="B6275" s="1232">
        <f>'Acct Summary 7-8'!K82</f>
        <v>389</v>
      </c>
      <c r="D6275" s="14" t="str">
        <f t="shared" si="97"/>
        <v>Error?</v>
      </c>
      <c r="E6275" s="14" t="s">
        <v>209</v>
      </c>
    </row>
    <row r="6276" spans="1:5" x14ac:dyDescent="0.2">
      <c r="A6276">
        <v>6215</v>
      </c>
      <c r="B6276" s="1232">
        <f>'Acct Summary 7-8'!C83</f>
        <v>-2.1186687618662443</v>
      </c>
      <c r="D6276" s="14" t="str">
        <f t="shared" si="97"/>
        <v>Error?</v>
      </c>
      <c r="E6276" s="14" t="s">
        <v>209</v>
      </c>
    </row>
    <row r="6277" spans="1:5" x14ac:dyDescent="0.2">
      <c r="A6277">
        <v>6216</v>
      </c>
      <c r="B6277" s="1232">
        <f>'Acct Summary 7-8'!D83</f>
        <v>0.11794387722109256</v>
      </c>
      <c r="D6277" s="14" t="str">
        <f t="shared" si="97"/>
        <v>Error?</v>
      </c>
      <c r="E6277" s="14" t="s">
        <v>209</v>
      </c>
    </row>
    <row r="6278" spans="1:5" x14ac:dyDescent="0.2">
      <c r="A6278">
        <v>6217</v>
      </c>
      <c r="B6278" s="1232">
        <f>'Acct Summary 7-8'!E83</f>
        <v>5.7794115083028674E-2</v>
      </c>
      <c r="D6278" s="14" t="str">
        <f t="shared" si="97"/>
        <v>Error?</v>
      </c>
      <c r="E6278" s="14" t="s">
        <v>209</v>
      </c>
    </row>
    <row r="6279" spans="1:5" x14ac:dyDescent="0.2">
      <c r="A6279">
        <v>6218</v>
      </c>
      <c r="B6279" s="1232">
        <f>'Acct Summary 7-8'!F83</f>
        <v>-0.30192669183116122</v>
      </c>
      <c r="D6279" s="14" t="str">
        <f t="shared" si="97"/>
        <v>Error?</v>
      </c>
      <c r="E6279" s="14" t="s">
        <v>209</v>
      </c>
    </row>
    <row r="6280" spans="1:5" x14ac:dyDescent="0.2">
      <c r="A6280">
        <v>6219</v>
      </c>
      <c r="B6280" s="1232">
        <f>'Acct Summary 7-8'!G83</f>
        <v>0.47730281719160483</v>
      </c>
      <c r="D6280" s="14" t="str">
        <f t="shared" si="97"/>
        <v>Error?</v>
      </c>
      <c r="E6280" s="14" t="s">
        <v>209</v>
      </c>
    </row>
    <row r="6281" spans="1:5" x14ac:dyDescent="0.2">
      <c r="A6281">
        <v>6220</v>
      </c>
      <c r="B6281" s="1232">
        <f>'Acct Summary 7-8'!H83</f>
        <v>-0.90435225912504147</v>
      </c>
      <c r="D6281" s="14" t="str">
        <f t="shared" si="97"/>
        <v>Error?</v>
      </c>
      <c r="E6281" s="14" t="s">
        <v>209</v>
      </c>
    </row>
    <row r="6282" spans="1:5" x14ac:dyDescent="0.2">
      <c r="A6282">
        <v>6221</v>
      </c>
      <c r="B6282" s="1232">
        <f>'Acct Summary 7-8'!I83</f>
        <v>2.4896182783002339E-3</v>
      </c>
      <c r="D6282" s="14" t="str">
        <f t="shared" si="97"/>
        <v>Error?</v>
      </c>
      <c r="E6282" s="14" t="s">
        <v>209</v>
      </c>
    </row>
    <row r="6283" spans="1:5" x14ac:dyDescent="0.2">
      <c r="A6283">
        <v>6222</v>
      </c>
      <c r="B6283" s="1232">
        <f>'Acct Summary 7-8'!J83</f>
        <v>1</v>
      </c>
      <c r="D6283" s="14" t="str">
        <f t="shared" si="97"/>
        <v>Error?</v>
      </c>
      <c r="E6283" s="14" t="s">
        <v>209</v>
      </c>
    </row>
    <row r="6284" spans="1:5" x14ac:dyDescent="0.2">
      <c r="A6284">
        <v>6223</v>
      </c>
      <c r="B6284" s="1232">
        <f>'Acct Summary 7-8'!K83</f>
        <v>6.126756126756127E-3</v>
      </c>
      <c r="D6284" s="14" t="str">
        <f t="shared" si="97"/>
        <v>Error?</v>
      </c>
      <c r="E6284" s="14" t="s">
        <v>209</v>
      </c>
    </row>
    <row r="6285" spans="1:5" x14ac:dyDescent="0.2">
      <c r="A6285">
        <v>6224</v>
      </c>
      <c r="B6285" s="1232">
        <f>'Acct Summary 7-8'!E37</f>
        <v>281928</v>
      </c>
      <c r="D6285" s="14" t="str">
        <f t="shared" si="97"/>
        <v>Error?</v>
      </c>
      <c r="E6285" s="14" t="s">
        <v>209</v>
      </c>
    </row>
    <row r="6286" spans="1:5" x14ac:dyDescent="0.2">
      <c r="A6286">
        <v>6225</v>
      </c>
      <c r="B6286" s="1232">
        <f>'Acct Summary 7-8'!E38</f>
        <v>19749</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648139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648139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3478</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1125010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648204</v>
      </c>
      <c r="D6352" s="14" t="str">
        <f t="shared" si="98"/>
        <v>Error?</v>
      </c>
      <c r="E6352" s="14" t="s">
        <v>209</v>
      </c>
    </row>
    <row r="6353" spans="1:5" x14ac:dyDescent="0.2">
      <c r="A6353">
        <v>6292</v>
      </c>
      <c r="B6353" s="1232">
        <f>'Revenues 9-14'!J117</f>
        <v>25000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25000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25000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31664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32440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1649093</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35039</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33120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133136</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133136</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68159</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8028</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8028</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3149</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3149</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43208</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57131</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100339</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179675</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179675</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158766</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158766</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158766</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551684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158766</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673204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442</v>
      </c>
      <c r="D7073" s="14" t="str">
        <f t="shared" si="109"/>
        <v>Error?</v>
      </c>
    </row>
    <row r="7074" spans="1:4" x14ac:dyDescent="0.2">
      <c r="A7074">
        <v>7013</v>
      </c>
      <c r="B7074" s="1232">
        <f>'Expenditures 15-22'!K210</f>
        <v>442</v>
      </c>
      <c r="D7074" s="14" t="str">
        <f t="shared" si="109"/>
        <v>Error?</v>
      </c>
    </row>
    <row r="7075" spans="1:4" x14ac:dyDescent="0.2">
      <c r="A7075">
        <v>7014</v>
      </c>
      <c r="B7075" s="1232">
        <f>'Expenditures 15-22'!D212</f>
        <v>146436</v>
      </c>
      <c r="D7075" s="14" t="str">
        <f t="shared" si="109"/>
        <v>Error?</v>
      </c>
    </row>
    <row r="7076" spans="1:4" x14ac:dyDescent="0.2">
      <c r="A7076">
        <v>7015</v>
      </c>
      <c r="B7076" s="1232">
        <f>'Expenditures 15-22'!K212</f>
        <v>146436</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326577</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326577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16381</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16381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16050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16050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551684</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551684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551684</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551684</v>
      </c>
      <c r="D7224" s="14" t="str">
        <f t="shared" si="111"/>
        <v>Error?</v>
      </c>
    </row>
    <row r="7225" spans="1:4" x14ac:dyDescent="0.2">
      <c r="A7225">
        <v>7164</v>
      </c>
      <c r="B7225" s="1232">
        <f>'Expenditures 15-22'!K332</f>
        <v>121520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776</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1145884</v>
      </c>
      <c r="D7251" s="14" t="str">
        <f t="shared" si="112"/>
        <v>Error?</v>
      </c>
    </row>
    <row r="7252" spans="1:4" x14ac:dyDescent="0.2">
      <c r="A7252">
        <f t="shared" si="113"/>
        <v>7191</v>
      </c>
      <c r="B7252" s="1232">
        <f>'Expenditures 15-22'!D9</f>
        <v>502909</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300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2910028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147380</v>
      </c>
      <c r="D7654" s="14" t="str">
        <f t="shared" si="124"/>
        <v>Error?</v>
      </c>
      <c r="E7654" s="14" t="s">
        <v>988</v>
      </c>
    </row>
    <row r="7655" spans="1:5" x14ac:dyDescent="0.2">
      <c r="A7655">
        <v>7594</v>
      </c>
      <c r="B7655" s="1232">
        <f>'Acct Summary 7-8'!D56</f>
        <v>134548</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1633</v>
      </c>
      <c r="D7663" s="14" t="str">
        <f t="shared" si="124"/>
        <v>Error?</v>
      </c>
      <c r="E7663" s="14" t="s">
        <v>988</v>
      </c>
    </row>
    <row r="7664" spans="1:5" x14ac:dyDescent="0.2">
      <c r="A7664">
        <v>7603</v>
      </c>
      <c r="B7664" s="1232">
        <f>'Acct Summary 7-8'!D60</f>
        <v>18116</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192676</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192676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8037312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952543</v>
      </c>
      <c r="D7759" s="14" t="str">
        <f t="shared" si="127"/>
        <v>Error?</v>
      </c>
      <c r="E7759" s="24" t="s">
        <v>1651</v>
      </c>
    </row>
    <row r="7760" spans="1:6" x14ac:dyDescent="0.2">
      <c r="A7760">
        <v>7699</v>
      </c>
      <c r="B7760" s="1232">
        <f>'Aud Quest 2'!J88</f>
        <v>952543</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2016-11-23T14:38:17Z</cp:lastPrinted>
  <dcterms:created xsi:type="dcterms:W3CDTF">2003-10-29T19:06:34Z</dcterms:created>
  <dcterms:modified xsi:type="dcterms:W3CDTF">2016-11-28T16:23:04Z</dcterms:modified>
</cp:coreProperties>
</file>